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7" rupBuild="14420"/>
  <workbookPr codeName="ThisWorkbook" defaultThemeVersion="124226"/>
  <mc:AlternateContent xmlns:mc="http://schemas.openxmlformats.org/markup-compatibility/2006">
    <mc:Choice Requires="x15">
      <x15ac:absPath xmlns:x15ac="http://schemas.microsoft.com/office/spreadsheetml/2010/11/ac" url="C:\Users\mpetruna\OneDrive - Občina Straža\00-Javna naročila\1-Odprta JN\2025\43004-1-2025-Gradnja vrtca\1.1-Razpisna dokumentacija (jul.25)\Vrtec Vavta vas - Popis 07.2025\"/>
    </mc:Choice>
  </mc:AlternateContent>
  <bookViews>
    <workbookView xWindow="-120" yWindow="-120" windowWidth="29040" windowHeight="15720" tabRatio="777"/>
  </bookViews>
  <sheets>
    <sheet name="E-ELEKTRIČNE INŠTALACIJE" sheetId="96" r:id="rId1"/>
  </sheets>
  <externalReferences>
    <externalReference r:id="rId2"/>
  </externalReferences>
  <definedNames>
    <definedName name="__c99999">#REF!</definedName>
    <definedName name="_c99999">#REF!</definedName>
    <definedName name="_xlnm._FilterDatabase" localSheetId="0" hidden="1">'E-ELEKTRIČNE INŠTALACIJE'!$D$1:$D$702</definedName>
    <definedName name="_Toc289939629">#REF!</definedName>
    <definedName name="b">#REF!</definedName>
    <definedName name="CNS">#REF!</definedName>
    <definedName name="Excel_BuiltIn__FilterDatabase_2">'[1]popis C moc'!#REF!</definedName>
    <definedName name="l">#REF!</definedName>
    <definedName name="_xlnm.Print_Area" localSheetId="0">'E-ELEKTRIČNE INŠTALACIJE'!$A$1:$F$1484</definedName>
    <definedName name="Print_Area_MI">#REF!</definedName>
    <definedName name="V6F15F304">#REF!</definedName>
  </definedNames>
  <calcPr calcId="152511" iterateDelta="1E-4"/>
  <fileRecoveryPr autoRecover="0"/>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A194" i="96" l="1"/>
  <c r="C26" i="96"/>
  <c r="F181" i="96" l="1"/>
  <c r="F179" i="96"/>
  <c r="F177" i="96"/>
  <c r="F1455" i="96"/>
  <c r="F379" i="96"/>
  <c r="F1482" i="96"/>
  <c r="F1480" i="96"/>
  <c r="F1478" i="96"/>
  <c r="F1476" i="96"/>
  <c r="F1467" i="96"/>
  <c r="F1465" i="96"/>
  <c r="F1463" i="96"/>
  <c r="F1461" i="96"/>
  <c r="F1459" i="96"/>
  <c r="F1457" i="96"/>
  <c r="F1453" i="96"/>
  <c r="F1451" i="96"/>
  <c r="F1449" i="96"/>
  <c r="F1447" i="96"/>
  <c r="F1445" i="96"/>
  <c r="F1443" i="96"/>
  <c r="F1441" i="96"/>
  <c r="F1439" i="96"/>
  <c r="F1437" i="96"/>
  <c r="F1435" i="96"/>
  <c r="F1428" i="96"/>
  <c r="F1426" i="96"/>
  <c r="F1424" i="96"/>
  <c r="F1423" i="96"/>
  <c r="F1420" i="96"/>
  <c r="F1418" i="96"/>
  <c r="F1416" i="96"/>
  <c r="F1414" i="96"/>
  <c r="F1412" i="96"/>
  <c r="F1410" i="96"/>
  <c r="F1408" i="96"/>
  <c r="F1406" i="96"/>
  <c r="F1403" i="96"/>
  <c r="F1395" i="96"/>
  <c r="F1393" i="96"/>
  <c r="F1391" i="96"/>
  <c r="F1389" i="96"/>
  <c r="F1387" i="96"/>
  <c r="F1385" i="96"/>
  <c r="F1383" i="96"/>
  <c r="F1381" i="96"/>
  <c r="F1373" i="96"/>
  <c r="F1371" i="96"/>
  <c r="F1369" i="96"/>
  <c r="F1367" i="96"/>
  <c r="F1365" i="96"/>
  <c r="F1363" i="96"/>
  <c r="F1361" i="96"/>
  <c r="F1355" i="96"/>
  <c r="F1353" i="96"/>
  <c r="F1351" i="96"/>
  <c r="F1349" i="96"/>
  <c r="F1347" i="96"/>
  <c r="F1339" i="96"/>
  <c r="F1337" i="96"/>
  <c r="F1335" i="96"/>
  <c r="F1327" i="96"/>
  <c r="F1325" i="96"/>
  <c r="F1323" i="96"/>
  <c r="F1321" i="96"/>
  <c r="F1319" i="96"/>
  <c r="F1317" i="96"/>
  <c r="F1315" i="96"/>
  <c r="F1313" i="96"/>
  <c r="F1311" i="96"/>
  <c r="F1309" i="96"/>
  <c r="F1307" i="96"/>
  <c r="F1305" i="96"/>
  <c r="F1303" i="96"/>
  <c r="F1301" i="96"/>
  <c r="F1296" i="96"/>
  <c r="F1294" i="96"/>
  <c r="F1292" i="96"/>
  <c r="F1290" i="96"/>
  <c r="F1288" i="96"/>
  <c r="F1286" i="96"/>
  <c r="F1278" i="96"/>
  <c r="F1276" i="96"/>
  <c r="F1274" i="96"/>
  <c r="F1272" i="96"/>
  <c r="F1270" i="96"/>
  <c r="F1268" i="96"/>
  <c r="F1266" i="96"/>
  <c r="F1264" i="96"/>
  <c r="F1259" i="96"/>
  <c r="F1257" i="96"/>
  <c r="F1255" i="96"/>
  <c r="F1253" i="96"/>
  <c r="F1247" i="96"/>
  <c r="F1237" i="96"/>
  <c r="F1235" i="96"/>
  <c r="F1234" i="96"/>
  <c r="F1231" i="96"/>
  <c r="F1230" i="96"/>
  <c r="F1227" i="96"/>
  <c r="F1226" i="96"/>
  <c r="F1225" i="96"/>
  <c r="F1224" i="96"/>
  <c r="F1223" i="96"/>
  <c r="F1220" i="96"/>
  <c r="F1218" i="96"/>
  <c r="F1216" i="96"/>
  <c r="F1214" i="96"/>
  <c r="F1212" i="96"/>
  <c r="F1210" i="96"/>
  <c r="F1208" i="96"/>
  <c r="F1206" i="96"/>
  <c r="F1204" i="96"/>
  <c r="F1194" i="96"/>
  <c r="F1192" i="96"/>
  <c r="F1191" i="96"/>
  <c r="F1188" i="96"/>
  <c r="F1187" i="96"/>
  <c r="F1184" i="96"/>
  <c r="F1183" i="96"/>
  <c r="F1182" i="96"/>
  <c r="F1179" i="96"/>
  <c r="F1178" i="96"/>
  <c r="F1177" i="96"/>
  <c r="F1174" i="96"/>
  <c r="F1172" i="96"/>
  <c r="F1170" i="96"/>
  <c r="F1162" i="96"/>
  <c r="F1160" i="96"/>
  <c r="F1158" i="96"/>
  <c r="F1157" i="96"/>
  <c r="F1154" i="96"/>
  <c r="F1153" i="96"/>
  <c r="F1150" i="96"/>
  <c r="F1149" i="96"/>
  <c r="F1148" i="96"/>
  <c r="F1147" i="96"/>
  <c r="F1144" i="96"/>
  <c r="F1142" i="96"/>
  <c r="F1140" i="96"/>
  <c r="F1138" i="96"/>
  <c r="F1136" i="96"/>
  <c r="F1134" i="96"/>
  <c r="F1132" i="96"/>
  <c r="F1130" i="96"/>
  <c r="F1119" i="96"/>
  <c r="F1117" i="96"/>
  <c r="F1115" i="96"/>
  <c r="F1112" i="96"/>
  <c r="F1104" i="96"/>
  <c r="F1096" i="96"/>
  <c r="F1088" i="96"/>
  <c r="F1073" i="96"/>
  <c r="F1069" i="96"/>
  <c r="F1067" i="96"/>
  <c r="F1065" i="96"/>
  <c r="F1063" i="96"/>
  <c r="F1060" i="96"/>
  <c r="F1058" i="96"/>
  <c r="F1055" i="96"/>
  <c r="F1048" i="96"/>
  <c r="F1047" i="96"/>
  <c r="F1044" i="96"/>
  <c r="F1010" i="96"/>
  <c r="F1006" i="96"/>
  <c r="F1004" i="96"/>
  <c r="F1002" i="96"/>
  <c r="F1000" i="96"/>
  <c r="F998" i="96"/>
  <c r="F995" i="96"/>
  <c r="F993" i="96"/>
  <c r="F990" i="96"/>
  <c r="F983" i="96"/>
  <c r="F982" i="96"/>
  <c r="F980" i="96"/>
  <c r="F946" i="96"/>
  <c r="F928" i="96"/>
  <c r="F913" i="96"/>
  <c r="F894" i="96"/>
  <c r="F892" i="96"/>
  <c r="F890" i="96"/>
  <c r="F888" i="96"/>
  <c r="F887" i="96"/>
  <c r="F886" i="96"/>
  <c r="F883" i="96"/>
  <c r="F881" i="96"/>
  <c r="F879" i="96"/>
  <c r="F877" i="96"/>
  <c r="F875" i="96"/>
  <c r="F872" i="96"/>
  <c r="F870" i="96"/>
  <c r="F868" i="96"/>
  <c r="F864" i="96"/>
  <c r="F861" i="96"/>
  <c r="F859" i="96"/>
  <c r="F857" i="96"/>
  <c r="F853" i="96"/>
  <c r="F851" i="96"/>
  <c r="F849" i="96"/>
  <c r="F847" i="96"/>
  <c r="F844" i="96"/>
  <c r="F842" i="96"/>
  <c r="F840" i="96"/>
  <c r="F825" i="96"/>
  <c r="F823" i="96"/>
  <c r="F821" i="96"/>
  <c r="F819" i="96"/>
  <c r="F817" i="96"/>
  <c r="F812" i="96"/>
  <c r="F809" i="96"/>
  <c r="F808" i="96"/>
  <c r="F805" i="96"/>
  <c r="F804" i="96"/>
  <c r="F801" i="96"/>
  <c r="F799" i="96"/>
  <c r="F797" i="96"/>
  <c r="F795" i="96"/>
  <c r="F793" i="96"/>
  <c r="F791" i="96"/>
  <c r="F789" i="96"/>
  <c r="F787" i="96"/>
  <c r="F784" i="96"/>
  <c r="F782" i="96"/>
  <c r="F780" i="96"/>
  <c r="F778" i="96"/>
  <c r="F776" i="96"/>
  <c r="F774" i="96"/>
  <c r="F772" i="96"/>
  <c r="F770" i="96"/>
  <c r="F768" i="96"/>
  <c r="F766" i="96"/>
  <c r="F764" i="96"/>
  <c r="F762" i="96"/>
  <c r="F760" i="96"/>
  <c r="F758" i="96"/>
  <c r="F756" i="96"/>
  <c r="F740" i="96"/>
  <c r="F738" i="96"/>
  <c r="F736" i="96"/>
  <c r="F734" i="96"/>
  <c r="F732" i="96"/>
  <c r="F730" i="96"/>
  <c r="F728" i="96"/>
  <c r="F726" i="96"/>
  <c r="F724" i="96"/>
  <c r="F722" i="96"/>
  <c r="F720" i="96"/>
  <c r="F718" i="96"/>
  <c r="F716" i="96"/>
  <c r="F714" i="96"/>
  <c r="F712" i="96"/>
  <c r="F710" i="96"/>
  <c r="F708" i="96"/>
  <c r="F706" i="96"/>
  <c r="F704" i="96"/>
  <c r="F702" i="96"/>
  <c r="F680" i="96"/>
  <c r="F695" i="96" s="1"/>
  <c r="F678" i="96"/>
  <c r="F654" i="96"/>
  <c r="F623" i="96"/>
  <c r="F596" i="96"/>
  <c r="F563" i="96"/>
  <c r="F542" i="96"/>
  <c r="F512" i="96"/>
  <c r="F490" i="96"/>
  <c r="F463" i="96"/>
  <c r="F425" i="96"/>
  <c r="F423" i="96"/>
  <c r="F421" i="96"/>
  <c r="F419" i="96"/>
  <c r="F417" i="96"/>
  <c r="F415" i="96"/>
  <c r="F413" i="96"/>
  <c r="F410" i="96"/>
  <c r="F409" i="96"/>
  <c r="F406" i="96"/>
  <c r="F404" i="96"/>
  <c r="F402" i="96"/>
  <c r="F401" i="96"/>
  <c r="F400" i="96"/>
  <c r="F399" i="96"/>
  <c r="F398" i="96"/>
  <c r="F397" i="96"/>
  <c r="F396" i="96"/>
  <c r="F395" i="96"/>
  <c r="F394" i="96"/>
  <c r="F393" i="96"/>
  <c r="F392" i="96"/>
  <c r="F391" i="96"/>
  <c r="F390" i="96"/>
  <c r="F389" i="96"/>
  <c r="F388" i="96"/>
  <c r="F383" i="96"/>
  <c r="F381" i="96"/>
  <c r="F377" i="96"/>
  <c r="F375" i="96"/>
  <c r="F373" i="96"/>
  <c r="F371" i="96"/>
  <c r="F369" i="96"/>
  <c r="F367" i="96"/>
  <c r="F365" i="96"/>
  <c r="F363" i="96"/>
  <c r="F361" i="96"/>
  <c r="F360" i="96"/>
  <c r="F357" i="96"/>
  <c r="F356" i="96"/>
  <c r="F355" i="96"/>
  <c r="F354" i="96"/>
  <c r="F351" i="96"/>
  <c r="F350" i="96"/>
  <c r="F349" i="96"/>
  <c r="F348" i="96"/>
  <c r="F345" i="96"/>
  <c r="F344" i="96"/>
  <c r="F343" i="96"/>
  <c r="F342" i="96"/>
  <c r="F339" i="96"/>
  <c r="F338" i="96"/>
  <c r="F335" i="96"/>
  <c r="F334" i="96"/>
  <c r="F333" i="96"/>
  <c r="F330" i="96"/>
  <c r="F329" i="96"/>
  <c r="F328" i="96"/>
  <c r="F325" i="96"/>
  <c r="F324" i="96"/>
  <c r="F323" i="96"/>
  <c r="F322" i="96"/>
  <c r="F319" i="96"/>
  <c r="F318" i="96"/>
  <c r="F317" i="96"/>
  <c r="F316" i="96"/>
  <c r="F315" i="96"/>
  <c r="F312" i="96"/>
  <c r="F311" i="96"/>
  <c r="F310" i="96"/>
  <c r="F309" i="96"/>
  <c r="F308" i="96"/>
  <c r="F305" i="96"/>
  <c r="F303" i="96"/>
  <c r="F301" i="96"/>
  <c r="F299" i="96"/>
  <c r="F297" i="96"/>
  <c r="F296" i="96"/>
  <c r="F295" i="96"/>
  <c r="F294" i="96"/>
  <c r="F291" i="96"/>
  <c r="F289" i="96"/>
  <c r="F287" i="96"/>
  <c r="F285" i="96"/>
  <c r="F283" i="96"/>
  <c r="F281" i="96"/>
  <c r="F279" i="96"/>
  <c r="F277" i="96"/>
  <c r="F275" i="96"/>
  <c r="F273" i="96"/>
  <c r="F271" i="96"/>
  <c r="F269" i="96"/>
  <c r="F267" i="96"/>
  <c r="F265" i="96"/>
  <c r="F263" i="96"/>
  <c r="F261" i="96"/>
  <c r="F259" i="96"/>
  <c r="F257" i="96"/>
  <c r="F255" i="96"/>
  <c r="F253" i="96"/>
  <c r="F251" i="96"/>
  <c r="F249" i="96"/>
  <c r="F247" i="96"/>
  <c r="F245" i="96"/>
  <c r="F243" i="96"/>
  <c r="F240" i="96"/>
  <c r="F239" i="96"/>
  <c r="F236" i="96"/>
  <c r="F234" i="96"/>
  <c r="F232" i="96"/>
  <c r="F230" i="96"/>
  <c r="F228" i="96"/>
  <c r="F226" i="96"/>
  <c r="F224" i="96"/>
  <c r="F222" i="96"/>
  <c r="F220" i="96"/>
  <c r="F219" i="96"/>
  <c r="F216" i="96"/>
  <c r="F214" i="96"/>
  <c r="F212" i="96"/>
  <c r="F210" i="96"/>
  <c r="F208" i="96"/>
  <c r="F206" i="96"/>
  <c r="F204" i="96"/>
  <c r="F202" i="96"/>
  <c r="F200" i="96"/>
  <c r="F198" i="96"/>
  <c r="F196" i="96"/>
  <c r="F194" i="96"/>
  <c r="F192" i="96"/>
  <c r="F183" i="96"/>
  <c r="F175" i="96"/>
  <c r="F174" i="96"/>
  <c r="F173" i="96"/>
  <c r="F171" i="96"/>
  <c r="F170" i="96"/>
  <c r="F169" i="96"/>
  <c r="F167" i="96"/>
  <c r="F165" i="96"/>
  <c r="F163" i="96"/>
  <c r="F161" i="96"/>
  <c r="F159" i="96"/>
  <c r="F157" i="96"/>
  <c r="F152" i="96"/>
  <c r="F150" i="96"/>
  <c r="F148" i="96"/>
  <c r="F146" i="96"/>
  <c r="F142" i="96"/>
  <c r="F139" i="96"/>
  <c r="F137" i="96"/>
  <c r="F135" i="96"/>
  <c r="F133" i="96"/>
  <c r="F127" i="96"/>
  <c r="F124" i="96"/>
  <c r="F119" i="96"/>
  <c r="F114" i="96"/>
  <c r="F109" i="96"/>
  <c r="F107" i="96"/>
  <c r="F104" i="96"/>
  <c r="F100" i="96"/>
  <c r="F97" i="96"/>
  <c r="F94" i="96"/>
  <c r="F91" i="96"/>
  <c r="F88" i="96"/>
  <c r="F85" i="96"/>
  <c r="F82" i="96"/>
  <c r="F79" i="96"/>
  <c r="F77" i="96"/>
  <c r="F74" i="96"/>
  <c r="B23" i="96"/>
  <c r="A8" i="96"/>
  <c r="A7" i="96"/>
  <c r="A23" i="96"/>
  <c r="A22" i="96"/>
  <c r="A21" i="96"/>
  <c r="B21" i="96"/>
  <c r="A20" i="96"/>
  <c r="A16" i="96"/>
  <c r="B9" i="96"/>
  <c r="A9" i="96"/>
  <c r="A1437" i="96"/>
  <c r="A928" i="96"/>
  <c r="A946" i="96" s="1"/>
  <c r="B18" i="96"/>
  <c r="B17" i="96"/>
  <c r="A17" i="96"/>
  <c r="A1349" i="96"/>
  <c r="A1351" i="96" s="1"/>
  <c r="F742" i="96" l="1"/>
  <c r="F697" i="96"/>
  <c r="C9" i="96" s="1"/>
  <c r="F1164" i="96"/>
  <c r="F1341" i="96"/>
  <c r="F1469" i="96"/>
  <c r="F1471" i="96" s="1"/>
  <c r="C23" i="96" s="1"/>
  <c r="F1121" i="96"/>
  <c r="F1123" i="96" s="1"/>
  <c r="F1125" i="96" s="1"/>
  <c r="F1375" i="96"/>
  <c r="F1397" i="96"/>
  <c r="F1329" i="96"/>
  <c r="F1484" i="96"/>
  <c r="F1280" i="96"/>
  <c r="F896" i="96"/>
  <c r="F814" i="96"/>
  <c r="F827" i="96" s="1"/>
  <c r="F1430" i="96"/>
  <c r="F744" i="96"/>
  <c r="F185" i="96"/>
  <c r="F187" i="96" s="1"/>
  <c r="F1239" i="96"/>
  <c r="F1241" i="96" s="1"/>
  <c r="F1196" i="96"/>
  <c r="F1198" i="96" s="1"/>
  <c r="F427" i="96"/>
  <c r="F429" i="96" s="1"/>
  <c r="A1439" i="96"/>
  <c r="A1441" i="96" s="1"/>
  <c r="A980" i="96"/>
  <c r="A1353" i="96"/>
  <c r="F746" i="96" l="1"/>
  <c r="A1355" i="96"/>
  <c r="A1361" i="96" s="1"/>
  <c r="C13" i="96"/>
  <c r="A1443" i="96"/>
  <c r="A1445" i="96" s="1"/>
  <c r="A1447" i="96" s="1"/>
  <c r="C17" i="96"/>
  <c r="C16" i="96"/>
  <c r="A1363" i="96" l="1"/>
  <c r="A1365" i="96" s="1"/>
  <c r="A1449" i="96"/>
  <c r="A1451" i="96" s="1"/>
  <c r="A870" i="96"/>
  <c r="A1367" i="96" l="1"/>
  <c r="A1369" i="96" s="1"/>
  <c r="A1453" i="96"/>
  <c r="A1455" i="96" s="1"/>
  <c r="A872" i="96"/>
  <c r="A875" i="96" s="1"/>
  <c r="A1457" i="96" l="1"/>
  <c r="A1459" i="96" s="1"/>
  <c r="A1461" i="96" l="1"/>
  <c r="A1463" i="96" s="1"/>
  <c r="A1465" i="96" s="1"/>
  <c r="A1467" i="96" s="1"/>
  <c r="A1469" i="96" s="1"/>
  <c r="A76" i="96"/>
  <c r="A842" i="96" l="1"/>
  <c r="A196" i="96" l="1"/>
  <c r="A844" i="96"/>
  <c r="A847" i="96" s="1"/>
  <c r="A198" i="96" l="1"/>
  <c r="B7" i="96"/>
  <c r="B8" i="96"/>
  <c r="A10" i="96"/>
  <c r="B10" i="96"/>
  <c r="A11" i="96"/>
  <c r="B11" i="96"/>
  <c r="A12" i="96"/>
  <c r="B12" i="96"/>
  <c r="A13" i="96"/>
  <c r="B13" i="96"/>
  <c r="A14" i="96"/>
  <c r="B14" i="96"/>
  <c r="A15" i="96"/>
  <c r="B15" i="96"/>
  <c r="B16" i="96"/>
  <c r="A18" i="96"/>
  <c r="A19" i="96"/>
  <c r="B19" i="96"/>
  <c r="B20" i="96"/>
  <c r="B22" i="96"/>
  <c r="A24" i="96"/>
  <c r="B24" i="96"/>
  <c r="A1132" i="96"/>
  <c r="A1172" i="96"/>
  <c r="A1174" i="96" s="1"/>
  <c r="A1206" i="96"/>
  <c r="A1208" i="96" s="1"/>
  <c r="A1210" i="96" s="1"/>
  <c r="A1288" i="96"/>
  <c r="A1290" i="96" s="1"/>
  <c r="A1337" i="96"/>
  <c r="A1383" i="96"/>
  <c r="A1385" i="96" s="1"/>
  <c r="A1406" i="96"/>
  <c r="A1478" i="96"/>
  <c r="A1480" i="96" s="1"/>
  <c r="C8" i="96" l="1"/>
  <c r="C21" i="96"/>
  <c r="C18" i="96"/>
  <c r="A200" i="96"/>
  <c r="A1339" i="96"/>
  <c r="C24" i="96"/>
  <c r="C15" i="96"/>
  <c r="C22" i="96"/>
  <c r="C14" i="96"/>
  <c r="A849" i="96"/>
  <c r="A1482" i="96"/>
  <c r="C20" i="96"/>
  <c r="A1177" i="96"/>
  <c r="C12" i="96"/>
  <c r="C19" i="96"/>
  <c r="A1387" i="96"/>
  <c r="A1389" i="96" s="1"/>
  <c r="A1212" i="96"/>
  <c r="A1134" i="96"/>
  <c r="C11" i="96"/>
  <c r="A704" i="96"/>
  <c r="A1292" i="96"/>
  <c r="A1408" i="96"/>
  <c r="A1410" i="96" s="1"/>
  <c r="A1294" i="96" l="1"/>
  <c r="A1178" i="96"/>
  <c r="A1179" i="96" s="1"/>
  <c r="A1182" i="96" s="1"/>
  <c r="A716" i="96"/>
  <c r="A706" i="96"/>
  <c r="A710" i="96" s="1"/>
  <c r="C7" i="96"/>
  <c r="A1391" i="96"/>
  <c r="A1393" i="96" s="1"/>
  <c r="A1395" i="96" s="1"/>
  <c r="C10" i="96"/>
  <c r="A851" i="96"/>
  <c r="A853" i="96" s="1"/>
  <c r="A1214" i="96"/>
  <c r="A1216" i="96" s="1"/>
  <c r="A1136" i="96"/>
  <c r="A1412" i="96"/>
  <c r="A1414" i="96" s="1"/>
  <c r="A1296" i="96" l="1"/>
  <c r="A1301" i="96" s="1"/>
  <c r="A1315" i="96" s="1"/>
  <c r="A1183" i="96"/>
  <c r="A708" i="96"/>
  <c r="A857" i="96"/>
  <c r="A1184" i="96"/>
  <c r="A1218" i="96"/>
  <c r="A1220" i="96" s="1"/>
  <c r="A1223" i="96" s="1"/>
  <c r="A1416" i="96"/>
  <c r="A1187" i="96" l="1"/>
  <c r="A1188" i="96" s="1"/>
  <c r="A1303" i="96"/>
  <c r="A1305" i="96" s="1"/>
  <c r="A859" i="96"/>
  <c r="A861" i="96" s="1"/>
  <c r="A1224" i="96"/>
  <c r="A1225" i="96" s="1"/>
  <c r="A1418" i="96"/>
  <c r="A864" i="96" l="1"/>
  <c r="A877" i="96" s="1"/>
  <c r="A1420" i="96"/>
  <c r="A1422" i="96" s="1"/>
  <c r="A1426" i="96" s="1"/>
  <c r="A1428" i="96" s="1"/>
  <c r="A1191" i="96"/>
  <c r="A1226" i="96"/>
  <c r="A1227" i="96" s="1"/>
  <c r="A879" i="96" l="1"/>
  <c r="A1192" i="96"/>
  <c r="A1194" i="96" s="1"/>
  <c r="A1196" i="96" s="1"/>
  <c r="A1230" i="96"/>
  <c r="A1371" i="96" l="1"/>
  <c r="A881" i="96"/>
  <c r="A883" i="96" s="1"/>
  <c r="A886" i="96" s="1"/>
  <c r="A887" i="96" s="1"/>
  <c r="A888" i="96" s="1"/>
  <c r="A890" i="96" s="1"/>
  <c r="A892" i="96" s="1"/>
  <c r="A894" i="96" s="1"/>
  <c r="A982" i="96" s="1"/>
  <c r="A1231" i="96"/>
  <c r="A1234" i="96" s="1"/>
  <c r="A990" i="96" l="1"/>
  <c r="A993" i="96" s="1"/>
  <c r="A995" i="96" s="1"/>
  <c r="A1373" i="96"/>
  <c r="A1235" i="96"/>
  <c r="A1237" i="96" s="1"/>
  <c r="A998" i="96" l="1"/>
  <c r="A1000" i="96" s="1"/>
  <c r="A1239" i="96"/>
  <c r="A1253" i="96" s="1"/>
  <c r="A1002" i="96" l="1"/>
  <c r="A1004" i="96" s="1"/>
  <c r="A1255" i="96"/>
  <c r="A1006" i="96" l="1"/>
  <c r="A1010" i="96" s="1"/>
  <c r="A1257" i="96"/>
  <c r="A1044" i="96" l="1"/>
  <c r="A1047" i="96" s="1"/>
  <c r="A1055" i="96" s="1"/>
  <c r="A1058" i="96" s="1"/>
  <c r="A1259" i="96"/>
  <c r="A1060" i="96" l="1"/>
  <c r="A1063" i="96" s="1"/>
  <c r="A1065" i="96" s="1"/>
  <c r="A1067" i="96" s="1"/>
  <c r="A1069" i="96" s="1"/>
  <c r="A1073" i="96" s="1"/>
  <c r="A1088" i="96" s="1"/>
  <c r="A1096" i="96" s="1"/>
  <c r="A1104" i="96" s="1"/>
  <c r="A1112" i="96" s="1"/>
  <c r="A1264" i="96"/>
  <c r="A1115" i="96" l="1"/>
  <c r="A1117" i="96" s="1"/>
  <c r="A1266" i="96"/>
  <c r="A1268" i="96" s="1"/>
  <c r="A1270" i="96" s="1"/>
  <c r="A1272" i="96" s="1"/>
  <c r="A1119" i="96" l="1"/>
  <c r="A1121" i="96" s="1"/>
  <c r="A79" i="96"/>
  <c r="A1123" i="96" l="1"/>
  <c r="A81" i="96"/>
  <c r="A84" i="96" s="1"/>
  <c r="A87" i="96" s="1"/>
  <c r="A90" i="96" l="1"/>
  <c r="A93" i="96" l="1"/>
  <c r="A96" i="96" s="1"/>
  <c r="A99" i="96" s="1"/>
  <c r="A103" i="96" l="1"/>
  <c r="A106" i="96" l="1"/>
  <c r="A109" i="96" s="1"/>
  <c r="A114" i="96" s="1"/>
  <c r="A119" i="96" s="1"/>
  <c r="A124" i="96" s="1"/>
  <c r="A127" i="96" s="1"/>
  <c r="A132" i="96" l="1"/>
  <c r="A135" i="96" s="1"/>
  <c r="A137" i="96" s="1"/>
  <c r="A139" i="96" l="1"/>
  <c r="A141" i="96" s="1"/>
  <c r="A146" i="96" s="1"/>
  <c r="A148" i="96" l="1"/>
  <c r="A150" i="96" s="1"/>
  <c r="A152" i="96" s="1"/>
  <c r="A157" i="96" l="1"/>
  <c r="A159" i="96" s="1"/>
  <c r="A163" i="96" s="1"/>
  <c r="A161" i="96" l="1"/>
  <c r="A165" i="96" s="1"/>
  <c r="A167" i="96" s="1"/>
  <c r="A169" i="96" s="1"/>
  <c r="A173" i="96" s="1"/>
  <c r="A177" i="96" l="1"/>
  <c r="A179" i="96" s="1"/>
  <c r="A181" i="96" s="1"/>
  <c r="A202" i="96"/>
  <c r="A183" i="96" l="1"/>
  <c r="A185" i="96" s="1"/>
  <c r="A204" i="96"/>
  <c r="A206" i="96" s="1"/>
  <c r="A208" i="96" s="1"/>
  <c r="A210" i="96" s="1"/>
  <c r="A212" i="96" s="1"/>
  <c r="A214" i="96" l="1"/>
  <c r="A216" i="96" s="1"/>
  <c r="A219" i="96" l="1"/>
  <c r="A220" i="96" s="1"/>
  <c r="A222" i="96" s="1"/>
  <c r="A224" i="96" l="1"/>
  <c r="A226" i="96" s="1"/>
  <c r="A228" i="96" s="1"/>
  <c r="A230" i="96" s="1"/>
  <c r="A232" i="96" s="1"/>
  <c r="A234" i="96" s="1"/>
  <c r="A236" i="96" s="1"/>
  <c r="A238" i="96" s="1"/>
  <c r="A243" i="96" s="1"/>
  <c r="A245" i="96" l="1"/>
  <c r="A247" i="96" s="1"/>
  <c r="A249" i="96" s="1"/>
  <c r="A251" i="96" l="1"/>
  <c r="A253" i="96" s="1"/>
  <c r="A255" i="96" s="1"/>
  <c r="A257" i="96" s="1"/>
  <c r="A259" i="96" s="1"/>
  <c r="A261" i="96" s="1"/>
  <c r="A263" i="96" s="1"/>
  <c r="A265" i="96" s="1"/>
  <c r="A267" i="96" l="1"/>
  <c r="A269" i="96" s="1"/>
  <c r="A271" i="96" s="1"/>
  <c r="A273" i="96" s="1"/>
  <c r="A275" i="96" s="1"/>
  <c r="A277" i="96" s="1"/>
  <c r="A279" i="96" s="1"/>
  <c r="A281" i="96" s="1"/>
  <c r="A283" i="96" s="1"/>
  <c r="A285" i="96" s="1"/>
  <c r="A287" i="96" s="1"/>
  <c r="A289" i="96" s="1"/>
  <c r="A291" i="96" s="1"/>
  <c r="A293" i="96" s="1"/>
  <c r="A294" i="96" s="1"/>
  <c r="A295" i="96" s="1"/>
  <c r="A296" i="96" s="1"/>
  <c r="A297" i="96" s="1"/>
  <c r="A299" i="96" s="1"/>
  <c r="A301" i="96" s="1"/>
  <c r="A303" i="96" s="1"/>
  <c r="A305" i="96" s="1"/>
  <c r="A308" i="96" s="1"/>
  <c r="A309" i="96" s="1"/>
  <c r="A310" i="96" s="1"/>
  <c r="A311" i="96" s="1"/>
  <c r="A312" i="96" s="1"/>
  <c r="A315" i="96" s="1"/>
  <c r="A316" i="96" s="1"/>
  <c r="A317" i="96" s="1"/>
  <c r="A318" i="96" s="1"/>
  <c r="A319" i="96" s="1"/>
  <c r="A322" i="96" s="1"/>
  <c r="A323" i="96" s="1"/>
  <c r="A324" i="96" s="1"/>
  <c r="A325" i="96" s="1"/>
  <c r="A328" i="96" s="1"/>
  <c r="A329" i="96" s="1"/>
  <c r="A330" i="96" s="1"/>
  <c r="A333" i="96" s="1"/>
  <c r="A334" i="96" s="1"/>
  <c r="A335" i="96" s="1"/>
  <c r="A338" i="96" s="1"/>
  <c r="A339" i="96" s="1"/>
  <c r="A342" i="96" s="1"/>
  <c r="A343" i="96" s="1"/>
  <c r="A344" i="96" s="1"/>
  <c r="A345" i="96" s="1"/>
  <c r="A348" i="96" s="1"/>
  <c r="A349" i="96" s="1"/>
  <c r="A350" i="96" s="1"/>
  <c r="A351" i="96" s="1"/>
  <c r="A354" i="96" s="1"/>
  <c r="A355" i="96" s="1"/>
  <c r="A356" i="96" s="1"/>
  <c r="A357" i="96" s="1"/>
  <c r="A360" i="96" s="1"/>
  <c r="A361" i="96" s="1"/>
  <c r="A363" i="96" s="1"/>
  <c r="A365" i="96" s="1"/>
  <c r="A367" i="96" s="1"/>
  <c r="A369" i="96" s="1"/>
  <c r="A371" i="96" l="1"/>
  <c r="A373" i="96" s="1"/>
  <c r="A1274" i="96"/>
  <c r="A1276" i="96" s="1"/>
  <c r="A375" i="96" l="1"/>
  <c r="A377" i="96" s="1"/>
  <c r="A1278" i="96"/>
  <c r="A379" i="96" l="1"/>
  <c r="A381" i="96" s="1"/>
  <c r="A383" i="96" s="1"/>
  <c r="A388" i="96" l="1"/>
  <c r="A389" i="96" s="1"/>
  <c r="A390" i="96" s="1"/>
  <c r="A391" i="96" s="1"/>
  <c r="A392" i="96" s="1"/>
  <c r="A393" i="96" s="1"/>
  <c r="A394" i="96" s="1"/>
  <c r="A395" i="96" s="1"/>
  <c r="A396" i="96" s="1"/>
  <c r="A397" i="96" s="1"/>
  <c r="A398" i="96" s="1"/>
  <c r="A399" i="96" s="1"/>
  <c r="A400" i="96" s="1"/>
  <c r="A401" i="96" s="1"/>
  <c r="A402" i="96" s="1"/>
  <c r="A404" i="96" s="1"/>
  <c r="A406" i="96" s="1"/>
  <c r="A409" i="96" s="1"/>
  <c r="A410" i="96" s="1"/>
  <c r="A412" i="96" s="1"/>
  <c r="A415" i="96" s="1"/>
  <c r="A417" i="96" s="1"/>
  <c r="A419" i="96" s="1"/>
  <c r="A421" i="96" l="1"/>
  <c r="A423" i="96" s="1"/>
  <c r="A425" i="96" s="1"/>
  <c r="A427" i="96" s="1"/>
  <c r="A465" i="96" l="1"/>
  <c r="A493" i="96" s="1"/>
  <c r="A514" i="96" s="1"/>
  <c r="A544" i="96" s="1"/>
  <c r="A565" i="96" s="1"/>
  <c r="A598" i="96" s="1"/>
  <c r="A625" i="96" l="1"/>
  <c r="A656" i="96" s="1"/>
  <c r="A680" i="96" s="1"/>
  <c r="A712" i="96" s="1"/>
  <c r="A714" i="96" l="1"/>
  <c r="A718" i="96" s="1"/>
  <c r="A720" i="96" l="1"/>
  <c r="A722" i="96" s="1"/>
  <c r="A724" i="96" s="1"/>
  <c r="A726" i="96" s="1"/>
  <c r="A728" i="96" l="1"/>
  <c r="A730" i="96" s="1"/>
  <c r="A732" i="96" l="1"/>
  <c r="A734" i="96" l="1"/>
  <c r="A736" i="96" l="1"/>
  <c r="A738" i="96" s="1"/>
  <c r="A740" i="96" s="1"/>
  <c r="A742" i="96" s="1"/>
  <c r="A744" i="96" s="1"/>
  <c r="A758" i="96" s="1"/>
  <c r="A760" i="96" s="1"/>
  <c r="A762" i="96" l="1"/>
  <c r="A764" i="96" s="1"/>
  <c r="A766" i="96" s="1"/>
  <c r="A768" i="96" s="1"/>
  <c r="A770" i="96" s="1"/>
  <c r="A772" i="96" s="1"/>
  <c r="A774" i="96" s="1"/>
  <c r="A776" i="96" s="1"/>
  <c r="A778" i="96" s="1"/>
  <c r="A780" i="96" s="1"/>
  <c r="A782" i="96" s="1"/>
  <c r="A784" i="96" s="1"/>
  <c r="A787" i="96" s="1"/>
  <c r="A789" i="96" s="1"/>
  <c r="A791" i="96" s="1"/>
  <c r="A793" i="96" s="1"/>
  <c r="A795" i="96" s="1"/>
  <c r="A797" i="96" s="1"/>
  <c r="A799" i="96" s="1"/>
  <c r="A801" i="96" s="1"/>
  <c r="A803" i="96" s="1"/>
  <c r="A807" i="96" s="1"/>
  <c r="A811" i="96" s="1"/>
  <c r="A814" i="96" s="1"/>
  <c r="A817" i="96" s="1"/>
  <c r="A819" i="96" s="1"/>
  <c r="A821" i="96" s="1"/>
  <c r="A823" i="96" s="1"/>
  <c r="A825" i="96" s="1"/>
  <c r="A1140" i="96" l="1"/>
  <c r="A1138" i="96" l="1"/>
  <c r="A1142" i="96" l="1"/>
  <c r="A1144" i="96" s="1"/>
  <c r="A1146" i="96" s="1"/>
  <c r="A1152" i="96" l="1"/>
  <c r="A1156" i="96" s="1"/>
  <c r="A1160" i="96" s="1"/>
  <c r="A1162" i="96" s="1"/>
  <c r="A1307" i="96"/>
  <c r="A1309" i="96" s="1"/>
  <c r="A1311" i="96" l="1"/>
  <c r="A1313" i="96" s="1"/>
  <c r="A1317" i="96" l="1"/>
  <c r="A1321" i="96" s="1"/>
  <c r="A1319" i="96"/>
  <c r="A1323" i="96" l="1"/>
  <c r="A1325" i="96" s="1"/>
  <c r="A1327" i="96" s="1"/>
</calcChain>
</file>

<file path=xl/sharedStrings.xml><?xml version="1.0" encoding="utf-8"?>
<sst xmlns="http://schemas.openxmlformats.org/spreadsheetml/2006/main" count="1986" uniqueCount="758">
  <si>
    <t>kpl</t>
  </si>
  <si>
    <t>m</t>
  </si>
  <si>
    <t>kos</t>
  </si>
  <si>
    <t>SKUPAJ:</t>
  </si>
  <si>
    <t>Dobavo materiala, ustrezno zaščitenega proti poškodbam, z vsemi transportnimi in manipulativnimi stroški, stroški zavarovanj, skladiščenja med transportom ali pred montažo. Pred montažo se vsak kos posebej pregleda in ugotovi ustreznost glede na zahteve. Vsaka naprava mora biti opremljena z navodili za obratovanje v slovenskem jeziku.</t>
  </si>
  <si>
    <t>Montažo materiala, izvedeno s strani strokovno usposobljene osebe, po potrebi osebe, ki je pooblaščena za montažo. Vsa oprema mora biti montirana skladno z navodili proizvajalca. V sklopu montaže je potrebno upoštevati ves drobni montažni in tesnilni material, pripravljalna in zaključna dela, izdelavo morebiti potrebnih prebojev in dolbenj.</t>
  </si>
  <si>
    <t>Zaščito vgrajenega materiala na objektu proti poškodbam nastalim zaradi izvajanja gradbenih ali ostalih del po vgradnji materiala.</t>
  </si>
  <si>
    <t>Pripravo dokumentacije o ustrezni montaži elementov ali naprav z zapisniki o kontroli električnih in cevnih povezav posamezne naprave ali zagonu naprav s strani za to pooblaščene organizacije ali proizvajalca, če je to potrebno.</t>
  </si>
  <si>
    <t>Zagon in kontrola posameznega sistema v celoti ter izdelava zapisnika o funkcionalnosti sistema.</t>
  </si>
  <si>
    <t>Izdelava dokazila o zanesljivosti objekta skladno z veljavnim pravilnikom.</t>
  </si>
  <si>
    <t>ur</t>
  </si>
  <si>
    <t>kpl.</t>
  </si>
  <si>
    <t>Vris sprememb, nastalih med gradnjo v PZI načrt ter predaja teh izdelovalcu PID načrta.</t>
  </si>
  <si>
    <t xml:space="preserve"> </t>
  </si>
  <si>
    <t>SPLOŠNA DOLOČILA</t>
  </si>
  <si>
    <t>1.</t>
  </si>
  <si>
    <t>em</t>
  </si>
  <si>
    <t>količina</t>
  </si>
  <si>
    <t>cena / em</t>
  </si>
  <si>
    <t>vrednost</t>
  </si>
  <si>
    <t>2.</t>
  </si>
  <si>
    <t>3.</t>
  </si>
  <si>
    <t>4.</t>
  </si>
  <si>
    <t>ELEKTRIČNE INŠTALACIJE</t>
  </si>
  <si>
    <t>Pripravo dokumentacije skladno s »Pravilnikom o gradbenih proizvodih«, ki jo izvajalec pred montažo preda nadzornemu organu (atesti, izjave o skladnosti, CE certifikati, tehnična soglasja…)</t>
  </si>
  <si>
    <t>V ponudbi je potrebno zajeti dobavo, montažo in priklop izbrane opreme!</t>
  </si>
  <si>
    <t>V popisu so podani tipi elektro opreme različnih proizvajalcev. Vgradi se lahko podana oprema proizvajalcev, oziroma se lahko izbere ustrezno enakovredno elektro opremo, ki ima ustrezne ateste, katere opredeljuje slovenska zakonodaja in kvalitetno ustrezajo tehničnemu opisu</t>
  </si>
  <si>
    <t xml:space="preserve">Priprava podrobnih navodil za obratovanje in vzdrževanje elementov in sistemov v objektu. Uvajanje upravljavca sistemov investitorja, poučevanja, šolanja ter pomoč v prvem letu obratovanja. </t>
  </si>
  <si>
    <t>Dolbenje zidu in pomožna gradbena dela niso v popisu!</t>
  </si>
  <si>
    <t>RAZSVETLJAVA</t>
  </si>
  <si>
    <t>SPLOŠNA RAZSVETLJAVA</t>
  </si>
  <si>
    <t>SENZORJI</t>
  </si>
  <si>
    <t>VARNOSTNA RAZSVETLJAVA</t>
  </si>
  <si>
    <t>Pregled zasilne razsvetljave s strani pooblaščene institucije in izdaja potrdila o brezhibnem delovanju varnostne razsvetljave</t>
  </si>
  <si>
    <t>Drobni material</t>
  </si>
  <si>
    <t>%</t>
  </si>
  <si>
    <t>RAZSVETLJAVA SKUPAJ:</t>
  </si>
  <si>
    <t>MONTAŽNI MATERIAL</t>
  </si>
  <si>
    <t xml:space="preserve">Aluminijasti parapetni kanal AT 123/72mm, eloksirani aluminij, kpl. s pregradami, pokrovi, zaključnimi elementi, pritrdilnim materialom,… </t>
  </si>
  <si>
    <t>RBT fi 16mm</t>
  </si>
  <si>
    <t>RBT fi 23mm</t>
  </si>
  <si>
    <t>PN 13,5</t>
  </si>
  <si>
    <t>PN 16</t>
  </si>
  <si>
    <t>PN 23</t>
  </si>
  <si>
    <t>PK 50</t>
  </si>
  <si>
    <t>PK 100</t>
  </si>
  <si>
    <t>PK 200</t>
  </si>
  <si>
    <t>PK 300</t>
  </si>
  <si>
    <t>PK 400</t>
  </si>
  <si>
    <t>Protipožarni kit za atestirano tesnitev manjših odprtin pri prehodu kablov iz</t>
  </si>
  <si>
    <t>Meritve jakotočnih instalacij</t>
  </si>
  <si>
    <t>MONTAŽNI MATERIAL SKUPAJ:</t>
  </si>
  <si>
    <t>RAZDELILNIKI</t>
  </si>
  <si>
    <t>uvodnice razne</t>
  </si>
  <si>
    <t>vezava razdelilnika</t>
  </si>
  <si>
    <t>priklop razdelilnika</t>
  </si>
  <si>
    <t>meritve razdelilnika</t>
  </si>
  <si>
    <t>A-test oziroma druga ustrezna listina, navodila za obratovanje in vzdrževanje,</t>
  </si>
  <si>
    <t>RAZDELILNIKI SKUPAJ:</t>
  </si>
  <si>
    <t>STRELOVOD</t>
  </si>
  <si>
    <t>Dobava in montaža sponke iz nerjavečega jekla za izvedbo spojev med ploščatimi strelovodnimi vodniki in okroglim vodnikom. Proizvajalec HERMI</t>
  </si>
  <si>
    <t>Dobava in montaža sponke iz nerjavečega jekla za izvedbo spojev med okroglimi vodniki. Proizvajalec HERMI</t>
  </si>
  <si>
    <t>Razni spoji s kovinsko maso (vijačni) z RuZe vodnikom 16mm2 ali pletenico za izvedno izenačevanjem potencilov</t>
  </si>
  <si>
    <t>Meritve strelovodne inštalacije in izdaja poročila z merilnih protokolov</t>
  </si>
  <si>
    <t xml:space="preserve">Drobni in montažni material </t>
  </si>
  <si>
    <t xml:space="preserve">Transportni in manipulativni stroški  </t>
  </si>
  <si>
    <t>STRELOVOD SKUPAJ:</t>
  </si>
  <si>
    <t>POŽARNO JAVLJANJE</t>
  </si>
  <si>
    <t xml:space="preserve">CENTRALA </t>
  </si>
  <si>
    <t xml:space="preserve">INŠTALACIJE </t>
  </si>
  <si>
    <t>STORITVE</t>
  </si>
  <si>
    <t>Pregled sistema s strani pooblaščene inštitucije in sodelovanje serviserja pri pregledu (komplet delovanje sistema in ostalih na sistem vezanih izvršnih elementov)</t>
  </si>
  <si>
    <t>POŽARNO JAVLJANJE SKUPAJ:</t>
  </si>
  <si>
    <t>5.</t>
  </si>
  <si>
    <t>6.</t>
  </si>
  <si>
    <t>ODT, KRMILJENJE OKEN</t>
  </si>
  <si>
    <t>OPOMBA:
Obvezno je potrebno pred dobavo in montažo sistema NODT, preveriti in uskladiti sistem NODT z dobavljenimi okni (pogoni, napajanje, centrala,…)!!!</t>
  </si>
  <si>
    <t>Požarni kabli v kompletu z pritrdilnim materialom</t>
  </si>
  <si>
    <t>Gibljive RFSS 16 samogasna cev fi 16mm</t>
  </si>
  <si>
    <t>Programiranje in spuščanje v pogon centrale</t>
  </si>
  <si>
    <t>Pridobitev potrdila o brezhibnem delovanju za NODT</t>
  </si>
  <si>
    <t>ODT, KRMILJENJE OKEN SKUPAJ:</t>
  </si>
  <si>
    <t>VIDEO DOMOFON</t>
  </si>
  <si>
    <t>VIDEO DOMOFON SKUPAJ:</t>
  </si>
  <si>
    <t>11.</t>
  </si>
  <si>
    <t>OSTALE OBVEZNOSTI</t>
  </si>
  <si>
    <t>Pregled, izdaja protokolov, posnetki stanja za PID.</t>
  </si>
  <si>
    <t>Vrisovanje sprememb inštalacij (v tlorise in sheme) v času gradnje v PZI izvod načrta električnih inštalacij s potrjevanjem nadzornega organa.</t>
  </si>
  <si>
    <t>Izdelava PID projekta</t>
  </si>
  <si>
    <t>OSTALE OBVEZNOSTI SKUPAJ:</t>
  </si>
  <si>
    <t>H07Z-K (rum-zel) 35mm2</t>
  </si>
  <si>
    <t>H07Z-K (rum-zel) 16mm2</t>
  </si>
  <si>
    <t>H07Z-K (rum-zel) 10mm2</t>
  </si>
  <si>
    <t>H07Z-K (rum-zel) 6mm2</t>
  </si>
  <si>
    <t>GRADBENA DELA</t>
  </si>
  <si>
    <t>Zakoličba nove in obstoječe infrastrukture na področju predvidene gradnje</t>
  </si>
  <si>
    <t>Opozorilni trak</t>
  </si>
  <si>
    <t>Valjanec Fe-Zn 25 x 4 mm z polaganjem v posteljico jarka v kompletu z kontaktnimi sponkami.</t>
  </si>
  <si>
    <t>Uvod ozemljitvenega valjanca v jašek, komplet z vgradnjo križne sponke za priklop kovinskih mas (uvod valjanca se izvede v podložnem betonu iz spodnje strani pred postavitvijo BC cevi)</t>
  </si>
  <si>
    <t>Izvedba ozemljitve kovinskega pokrova jaška, komplet z spojnim materialom</t>
  </si>
  <si>
    <t>Nepredvidena dela, vpis v gradbeni dnevnik</t>
  </si>
  <si>
    <t>Povrnitev v prvotno stanje, zasipanje z zemljino, niveliranje terena</t>
  </si>
  <si>
    <t>GRADBENA DELA SKUPAJ:</t>
  </si>
  <si>
    <t>V projektu smo predlagali požarno zaščito z elementi, ki jih dobavlja Siemens. Izbere se lahko tudi druge dobavitelje, enake ali boljše kvalitete. V kolikor drugi sistemi zahtevajo za normalno delovanje drugačne povezave, mora ponudnik te upoštevati tako, da bo sistem kvalitetno služil namenu.</t>
  </si>
  <si>
    <t>Instalacijska plastična cev, položena nadometno, komplet z razvodnimi
dozami, pritrdilnim materialom</t>
  </si>
  <si>
    <t>Protipožarna pena ali masa za atestirano tesnitev manjših odprtin pri prehodu kablov iz</t>
  </si>
  <si>
    <t>prostora v prostor (plamal )in izvedba tesnenja prehodov kablov</t>
  </si>
  <si>
    <t>Montaža opreme na pripravljen razvod inštalacije, zvezana in označena podnožja javljalnikov in siren ter pritrjena ohišja vmesnikov (opravi izvajalec elektro instalacij po navodilih dobavitelja opreme), priklop ter preizkus, programiranje in zagon sistema, pregled s strani pristojne institucije, sodelovanje serviserja oziroma vzdrževalca pri pregledu sistema, izdaja zapisnika in pridobitev ustreznega potrdila o brezhibnem delovanju sistema, predaja navodil za uporabo in vzdrževanje sistema, primopredaja in šolanje operaterjev</t>
  </si>
  <si>
    <t>PROTIVLOMNI SISTEM</t>
  </si>
  <si>
    <t>PROTIVLOM SKUPAJ:</t>
  </si>
  <si>
    <t xml:space="preserve">Posamezna postavka zajema dobavo, montažo in priklop svetilke. </t>
  </si>
  <si>
    <t>Drobni nespecificirani material, transportni in manipulativni stroški,</t>
  </si>
  <si>
    <t>Omarica D. I. P. (doza za izenačitve potencialov v kompletu z zbiralko za priklop ozemljitvenih vodnikov) za vgradnjo v opečno steno oz vgradno v suhomontažne stene. V kompletu z zaščitno zbiralko, drobnim, veznim in montažnim materiaom</t>
  </si>
  <si>
    <t xml:space="preserve">Ozemljitev s ploščatim vodnikoom Rf 30x3,5mm konstrukcijo osebnega dvigala </t>
  </si>
  <si>
    <t>Cu pletenica 35 mm2 za premostitve izolirnih spojev raznih kovinskih mas.</t>
  </si>
  <si>
    <t>Finožični vodnik H07Z-K 6 mm2, komplet na dveh koncih pritrjen z vijačnim spojem, komplet vodnik v povprečni dolžini 4 m in dvema vijačnima spojema</t>
  </si>
  <si>
    <t>Instalacijska cev za vlaganje v opečnate stene ali beton.</t>
  </si>
  <si>
    <t xml:space="preserve">Instalacijska samogasna cev za montažo v suhomontažne stene. </t>
  </si>
  <si>
    <t>RFSS fi 13 mm</t>
  </si>
  <si>
    <t>RFSS fi 16 mm</t>
  </si>
  <si>
    <t>RFSS fi 23 mm</t>
  </si>
  <si>
    <t>RFSS fi 36 mm</t>
  </si>
  <si>
    <t>RBT fi 36mm</t>
  </si>
  <si>
    <t>RBT fi 40-50mm</t>
  </si>
  <si>
    <t>Stigmaflex cev ∅ 63mm</t>
  </si>
  <si>
    <t>Stigmaflex cev ∅ 75mm</t>
  </si>
  <si>
    <t>Stigmaflex cev ∅ 90mm</t>
  </si>
  <si>
    <t>Stigmaflex cev ∅ 110mm</t>
  </si>
  <si>
    <t>11-13mm</t>
  </si>
  <si>
    <t>16-23mm</t>
  </si>
  <si>
    <t>29-36 mm</t>
  </si>
  <si>
    <t>Nadometna razvodna doza, komplet z uvodnicami in pritrdilnim priborom</t>
  </si>
  <si>
    <t>100 x 100 x 50 mm</t>
  </si>
  <si>
    <t>180 x 140 x 70 mm</t>
  </si>
  <si>
    <t>Razni spoji z kovinkskimi masami (vrata, parapetni kanali, kovinska ohišja, naprave, delovni pulti, regali, kabelske police, umivalnikov, WC kotličkov, kovinske konstrukcije predelnih sten, ozemljitev strojnih inštalacij, prezračevalnih kanalov) ... z ozemljitvenim vodnikom 6mm2 in z različnimi kontaktnimi spoji (kabel čevelčki, cevnimi objemkami, ...).</t>
  </si>
  <si>
    <t>Inštalacijska plastična PN cev brez halogenov, položena N/O, komplet z razvodnimi dozami, koleni, uvodnicami in pritrdilnim materialom.</t>
  </si>
  <si>
    <t xml:space="preserve">Priklop tehnologije kuhinje, komplet s preizkusom delovanjav, z zaščitno cevjo po potrebi, zaključevanjem kabla s tulci oz. kabel čeveljčkom in priklopom na napravo po zahtevah dobavitelja opreme. </t>
  </si>
  <si>
    <t>moči nad 5kW</t>
  </si>
  <si>
    <t>moči do 5kW</t>
  </si>
  <si>
    <t xml:space="preserve"> moči do 1kW</t>
  </si>
  <si>
    <t xml:space="preserve"> moči nad 1kW</t>
  </si>
  <si>
    <t>-</t>
  </si>
  <si>
    <t>prenapetostna zaščita 3X PZH I I/255/50 Hermi ali enakovredno</t>
  </si>
  <si>
    <t>varovalčno stikalo 160A, 3p, velikosti 00,  60 mm sestav (zbiralčni stistem), kot SCHRACK ali enkaovredno, komplet z varovalnimi elementi različnih velikosti</t>
  </si>
  <si>
    <t>Nosilec zbiralk za zbiralčni sistem 60 mm kot  SCHRACK ali enakovredno</t>
  </si>
  <si>
    <t>Priključno podnožje s sponkami do velikosti 150mm2 za zbiralčni sistem 60 mm kot  SCHRACK ali enakovredno</t>
  </si>
  <si>
    <t>pokrivne plošče za zbiralčni sistem 60mm</t>
  </si>
  <si>
    <t>OSTALO:</t>
  </si>
  <si>
    <t>Inštalacijski kontaktor AC1 20A, 230V AC 
2 zapiralna kontakta, kot npr. Schrack BZ326437 ali enakovredno</t>
  </si>
  <si>
    <t>prenapetostna zaščita PZH II V3+1/275/50 Hermi ali enakovredno</t>
  </si>
  <si>
    <t>zbiralke PE 16mm2</t>
  </si>
  <si>
    <t>STOP tipka za izklop v sili, komplet z podometno dozo.</t>
  </si>
  <si>
    <t>RFSS 16</t>
  </si>
  <si>
    <t>RFFS 23</t>
  </si>
  <si>
    <t>Priklop napajalnega kabla v razdelilnik na inštalacijski odklopnik c karakteristike 10A, 1p</t>
  </si>
  <si>
    <t xml:space="preserve">Montaža in električno povezovanje podnožij javljalnikov, vmesnikov, siren in ostalih elementov sistema za javljanje požara;po navodilih dobavitelja opreme) </t>
  </si>
  <si>
    <t>OPREMA</t>
  </si>
  <si>
    <t xml:space="preserve"> -</t>
  </si>
  <si>
    <t xml:space="preserve"> MONTAŽNI MATERIAL IN STORITVE</t>
  </si>
  <si>
    <t>RFSS 23</t>
  </si>
  <si>
    <t>Izvedba analize pokritosti (Site Survey) z brezžičnim signalom, zagotovitev pokritosti s predvidenim številom uporabljenih ponujenih dostopnih točk ter zahtevano mejo kvalitete signala uporabnika -65dBi za prenosni računalnik</t>
  </si>
  <si>
    <t>PASIVNA OPREMA STRUKTURIRANEGA OŽIČENJA</t>
  </si>
  <si>
    <t xml:space="preserve">OPOMBA: Ponudnik mora upoštevati, da je predmet ponudbe izgradnja univerzalnega strukturiranega ožičenja. </t>
  </si>
  <si>
    <t xml:space="preserve">Ponudnik mora v ponudbi izkazati, da je usposobljen za pridobitev certifikata za 25-letno sistemsko garancijo </t>
  </si>
  <si>
    <t xml:space="preserve">proizvajalca univerzalnega strukturiranega ožičenja, ki ga ponuja. </t>
  </si>
  <si>
    <t xml:space="preserve">Vsi gradniki ponujenega univerzalnega strukturiranega ožičenja morajo biti od istega proizvajalca. </t>
  </si>
  <si>
    <t xml:space="preserve">Ponudnik mora v ponudbi dokazati, da ima proizvajalec ponujenega univerzalnega strukturiranega sistema ožičenja </t>
  </si>
  <si>
    <t xml:space="preserve">lasten razvoj gradnikov in da ima lastne proizvodne kapacitete. </t>
  </si>
  <si>
    <t>Proizvajalec Leviton-BrandRex ali enakovredno.</t>
  </si>
  <si>
    <t>kot npr Brand-Rex</t>
  </si>
  <si>
    <t>•tip kabla  universal</t>
  </si>
  <si>
    <t xml:space="preserve">•tip vlakna OS1/OS2 enorodovno (single mode) </t>
  </si>
  <si>
    <t>•enocevčna gradnja polnjena z gelom</t>
  </si>
  <si>
    <t>•označevanje vlaken skladno z TIA-598-C</t>
  </si>
  <si>
    <t>•HalogenFree FlameRetardant - ne gori in ne povzroča halogenih plinov</t>
  </si>
  <si>
    <t>•ustreznostni standardi gradnje ISO/IEC 11801, IEC 60794 in BS EN 50173-1</t>
  </si>
  <si>
    <t>•testni standard IEC 60794-1-21 in IEC 60794-1-22</t>
  </si>
  <si>
    <t>•zaščita pred vdorom vode v skladu z IEC 60794 -1-22-F5C</t>
  </si>
  <si>
    <t>•temperaturno območje delovanja -20 do +60°C</t>
  </si>
  <si>
    <t>Varjenje zaključnega kabla na optični kabel</t>
  </si>
  <si>
    <t>●Skladno z EU standardi EN50173-1 in EN 50288-5-1</t>
  </si>
  <si>
    <t>●IEEE 802.3bt PoE Type 4 (90 Watt)</t>
  </si>
  <si>
    <t>●Insertion Loss pri 100m in f=250MHz &lt;29,5dB</t>
  </si>
  <si>
    <t>●Return Loss pri 100m in f=250MHz &gt;22dB</t>
  </si>
  <si>
    <t>●ACR-F pri 100m in f=250MHz &gt;62,5dB</t>
  </si>
  <si>
    <t>●PSACR-F pri 100m in f=250MHz &gt;59,5dB</t>
  </si>
  <si>
    <t>●NEXT pri f=250MHz &gt;87dB</t>
  </si>
  <si>
    <t>●PSNEXT pri f=250MHz &gt;84dB</t>
  </si>
  <si>
    <t>●PSANEXT pri f=250MHz &gt;99,5dB</t>
  </si>
  <si>
    <t>●PSAACR-F pri f=250MHz &gt;70dB</t>
  </si>
  <si>
    <t>●Radij ukrivljenosti med delovanjem 4xdiameter kabla</t>
  </si>
  <si>
    <t>●Temperatura okolice med delovanjem - 20°C do 75°C</t>
  </si>
  <si>
    <t>Priključni panel  za 24 Snap-In konektorjev 1HU-prazen kot npr. Leviton/Brand-Rex</t>
  </si>
  <si>
    <t>Snap-In konektor ToolFree FTPcat 6 - ClassE, z zaključevanjem</t>
  </si>
  <si>
    <t>Kot npr. Leviton-BrandRex z naslednjimi karakteristikami:</t>
  </si>
  <si>
    <t>●IEEE 802.3bt (Type 3) PoE+ do 60 watt</t>
  </si>
  <si>
    <t>●Tool-free zaključevanje kabla</t>
  </si>
  <si>
    <t>●Tip priklopa T568 A&amp;B</t>
  </si>
  <si>
    <t>●Temperatura okolice med delovanjem - 10°C do 60°C</t>
  </si>
  <si>
    <t>Priključni kabel FTP cat 6 2xRJ45 LSF/OH 1m, Leviton/Brand-Rex</t>
  </si>
  <si>
    <t>Priključni kabel FTP cat 6 2xRJ45 LSF/OH 2m, Leviton/Brand-Rex</t>
  </si>
  <si>
    <t xml:space="preserve">Meritev optične povezave - OTDR+Slabljenje </t>
  </si>
  <si>
    <t>Meritve UTP/FTP ClassE instalacije</t>
  </si>
  <si>
    <t>Kot npr. Leviton-BrandRex ali enakovredno</t>
  </si>
  <si>
    <t>Optični delilnik LC/UPC 12/48 vlaken z nameščenimi 6 dvojnimi spojniki SM LC/UPC–1HU komplet s priborom (kaseta, montaža)</t>
  </si>
  <si>
    <t>FO zaključni kabel LC/UPC 9/125 Pigtail 1m SM</t>
  </si>
  <si>
    <t>Priključni kabel FO 4xLC 2m  OS1/OS2 SM</t>
  </si>
  <si>
    <t xml:space="preserve">Dobava, montaža in ozemljitev 19” rack omare </t>
  </si>
  <si>
    <t>KOMUNIKACIJSKA OMARA 42HE</t>
  </si>
  <si>
    <t>•    Barva: črna</t>
  </si>
  <si>
    <t>•    Višina: ne sme presegati 2000mm</t>
  </si>
  <si>
    <t>•    Minimalna globina namestitve opreme: 262mm</t>
  </si>
  <si>
    <t>•    Omara mora za zadnjim rastrom omogočati vsaj še 140mm prostora za brezvijačno namestitev</t>
  </si>
  <si>
    <t>električnih razdelilcev in vertikalnih organizatorjev ožičenja, ki ne zasedajo koristnega prostora</t>
  </si>
  <si>
    <t>v omari (0U) – vsaj 8 montažnih mest po celi višini, štiri na levi strani in štiri na desni strani omare</t>
  </si>
  <si>
    <t>•    Nosilnost: &gt;1300kg</t>
  </si>
  <si>
    <t>•    Ustreznost po EIA 310-E (stopnja perforiranosti vrat, namestitev opreme, itd.)</t>
  </si>
  <si>
    <t>• Viskoko nosilna kolesa, 4x, ki se uporabljajo zgolj za transport/premik omare. Po namestitvi</t>
  </si>
  <si>
    <t>omare na končno pozicijo, se omaro fiksira s štirimi prednameščenimi nivelirnimi nogicami.</t>
  </si>
  <si>
    <t>• Vrata spredaj, tovarniško ozemljena preko ohišja omare</t>
  </si>
  <si>
    <t>• Dvokrilna vrata zadaj, tovarniško ozemljena preko ohišja</t>
  </si>
  <si>
    <t>• Stopnja perforacije vrat naj bo minimalno 65%. Delež perforirane površine sprednjih vrat naj bo</t>
  </si>
  <si>
    <t>najmanj 85%, zadnjih vrat pa najmanj 95%</t>
  </si>
  <si>
    <t>• 19” nosilci premični po šinah vodoravno naprej/nazaj</t>
  </si>
  <si>
    <t>• Numeracija višinskih enot na 19” nosilcih</t>
  </si>
  <si>
    <t>• Prednameščeni globoki vertikalni organizatorji kablov spredaj z vhodi 1HE po celi višini omare</t>
  </si>
  <si>
    <t>levo in desno od 19" rastra (širina svetla za kable: vsaj 85mm, globina svetla za kable: vsaj 150mm).</t>
  </si>
  <si>
    <t>• Odprtine za prehod kablov iz sprednjega dela omare (ob 19¨ rastru levo in desno) v zadnji del</t>
  </si>
  <si>
    <t>omare morajo biti zatesnjene s PVC pokrovčki zaradi preprečitve mešanja zraka med hladno</t>
  </si>
  <si>
    <t>in toplo cono</t>
  </si>
  <si>
    <t>• Montažni pribor (matice s kletko in vijaki)</t>
  </si>
  <si>
    <t>• Snemljiva streha omare z vhodi za kable, zaprtimi s ščetinami</t>
  </si>
  <si>
    <t>• možnost montažne nametitve s pregradami ločenih kanalov na strehi omare za jakotočne in</t>
  </si>
  <si>
    <t>šibkotočne instalacije</t>
  </si>
  <si>
    <t>20x Slepa plošča 19" 1HE brezvijačna</t>
  </si>
  <si>
    <t>2x Kovinska polica za 19" do 90 kg</t>
  </si>
  <si>
    <t>z univerzalno dozo, za rač. vtičnico z okvirčki</t>
  </si>
  <si>
    <t>Vtičnica dvojna RJ45 s pokrivalom, podometna, brez p/o doze</t>
  </si>
  <si>
    <t>FTP cat 6, ToolFree bela</t>
  </si>
  <si>
    <t>Vtičnica enojna RJ45 s pokrivalom</t>
  </si>
  <si>
    <t>nadometna, FTP cat 6,  ToolFree bela</t>
  </si>
  <si>
    <t>Tesnenje kabelskih prehodov skozi zidove z ognjeodporno maso
Požarno tesnjenje prehodov inštalacij skozi meje požarnih sektorjev z uporabo:
- požarnega polnila
- intumescenčnega požarnega premaza</t>
  </si>
  <si>
    <t>Izdelava dokumentacije in  poročila z merilnimi protokoli bakrenih in optičnih meritev</t>
  </si>
  <si>
    <t xml:space="preserve">Priprava, oddaja dokumentacije in pridobitev sistemske garancije minimalno 25 let za sistem ClassE. Sistemska garancija mora biti izdana s strani proizvajalca opreme. Vsa oprema za sistemsko garancijo mora biti od istega proizvajalca. Vgradnja opreme mora biti izvedena s strani pooblaščenega izvajalca </t>
  </si>
  <si>
    <t>Drobni material 5%</t>
  </si>
  <si>
    <t>Nepredvidena dela z vpisom v gradbeni dnevnik 5%</t>
  </si>
  <si>
    <t>PASIVNA OPREMA STRUKTURIRANEGA OŽIČENJA SKUPAJ</t>
  </si>
  <si>
    <t>RBT fi 29mm</t>
  </si>
  <si>
    <t>prostora v prostor 310ml</t>
  </si>
  <si>
    <t>Drobni in vezni material kot so PVC kanali, vijaki, žica ustreznega preseka, zaključne letve za vrstne sponke, vezice, obešalo za dokumentacijo, označevalne ploščice za elemente, napisne ploščice,pokrivne plošče zbiralk, podporni izolatorji, ...</t>
  </si>
  <si>
    <t>AVTOMATSKA FILTERSKA KOMPENZACIJSKA NAPRAVA (AKN)</t>
  </si>
  <si>
    <t>Presek napajalnega kabla 3 x 50/25mm2</t>
  </si>
  <si>
    <t>varovalke 3x125 A</t>
  </si>
  <si>
    <t>Stopnja zaščite IP31</t>
  </si>
  <si>
    <t xml:space="preserve">Notranja inštlacija DA </t>
  </si>
  <si>
    <t>Barva ohišje 7032</t>
  </si>
  <si>
    <t>Montaža in spravljanje v pogon</t>
  </si>
  <si>
    <t>ustrezna dokumentacija v slovenskem jeziku, šolanje uporabnika za delo s kompenzacijsko napravo</t>
  </si>
  <si>
    <t>Opomba:
Pred dobavo in vgradnjo kompenzacijske naprave je potrebno izvesti celovite meritev obremenitve objekta v obratovanju z namenom določitve ustrezne kompenzacijske naprave.
Točen tip kompenzacijske naprave se določi po izvedenih meritvah!</t>
  </si>
  <si>
    <t>Skupaj AKN</t>
  </si>
  <si>
    <t>OLFLEX100 4G1,5</t>
  </si>
  <si>
    <t>OLFLEX100 3G1,5</t>
  </si>
  <si>
    <t>OLFLEX110 2x0,75</t>
  </si>
  <si>
    <t>OLFLEX110 4x0,75</t>
  </si>
  <si>
    <t>OLFLEX110 3x0,75</t>
  </si>
  <si>
    <t>UTP cable cat. 5</t>
  </si>
  <si>
    <t>Napeljava električnih kablov, položenih delno v beton, delno pod ometom, delno nad ometom v PN ceveh, delno po kabelskih policah, delno v spuščenem stropu na kabelskih priponah, delno v kabelskih jaških, delno v parapetnem kanalu in delno v instalacijskih kanalih, komplet s kabelskimi čevlji. Kabli napeljani skozi uvodnice elementov periferne opreme ter uvodnice krmilne omare, razdelilne omarice v napi in krmilnega panela, skladno z elektro načrtom in seznamom kablov dobavitelja krmilnega sistema za varčno napo.
Meritev električnih potencialov.</t>
  </si>
  <si>
    <t>H07 Z-K 1x6</t>
  </si>
  <si>
    <t>JE-H(ST)H 2x2x0,6</t>
  </si>
  <si>
    <t>LIHCH 3x0,75</t>
  </si>
  <si>
    <t>LIHCH 2x0,75</t>
  </si>
  <si>
    <t>LIHCH 8x0,75</t>
  </si>
  <si>
    <t xml:space="preserve">Priklop naprav, tipal, krmiljenj in izvedba izenačitev potencialov po zahtevah dobavitelja prezračevanja kuhinje.  </t>
  </si>
  <si>
    <t>KV-P</t>
  </si>
  <si>
    <t>Dimenzija naprave: (šxgxv)600x400x2100mm</t>
  </si>
  <si>
    <t>8.</t>
  </si>
  <si>
    <t>9.</t>
  </si>
  <si>
    <t>14.</t>
  </si>
  <si>
    <t>15.</t>
  </si>
  <si>
    <t>Pregibna plastificirana cev EUROFLEX ali enakovredno, položena n/o, z uvodnicami in pritrdilnim materialom</t>
  </si>
  <si>
    <t>NHXMH-J 3x1,5mm2  B2ca s1 d1 a1</t>
  </si>
  <si>
    <t>JE-H(St)H 4x2x0,8mm2 B2ca s1 d1 a1</t>
  </si>
  <si>
    <t xml:space="preserve">skupaj </t>
  </si>
  <si>
    <t>Instalacijska plastična cev, položena nadometno, komplet z razvodnimi
dozami, koleni in pritrdilnim materialom</t>
  </si>
  <si>
    <t>Mrežna kartica SAFEDLINK ali enakovredno za povezavo centralnih naprav FC20 v mrežo Fcnet; razdalja med dvema centralami je max.1000m</t>
  </si>
  <si>
    <t xml:space="preserve">Enokanalni vhodni/izhodni modul  FDCIO221 (1x izhod /1x vhod1) z vgrajenim izolatorjem zanke; relejski izhod 2 A
Ohišje za modul, IP 65 </t>
  </si>
  <si>
    <t xml:space="preserve">Štirikanalni vhodni/izhodni modul (FDCIO222 4x izhod /4x vhodi) z vgrajenim izolatorjem zanke; relejski izhodi 4 A
Ohišje za modul, IP 65 </t>
  </si>
  <si>
    <t>Optični javljalnik dima z vgrajeno ASA tehnologijo in vgrajenim izolatorjem zanke; serija S-Line
Podnožje javljalnikov za adresibilne javljalnike
Dodatno podnožje za javljalnike
Označevalna ploščica za zapisne lističe</t>
  </si>
  <si>
    <t>Optični javljalnik dima z vgrajeno ASA tehnologijo vgrajen v tehnični strop  in vgrajenim izolatorjem zanke; serija S-Line
Podnožje javljalnikov za adresibilne javljalnike
Dodatno podnožje za javljalnike
Označevalna ploščica za zapisne lističe</t>
  </si>
  <si>
    <t>Kombinirani, nevronski javljalnik FDOOT241-A z vgrajeno ASA tehnologijo ima vgrajen dvojni optični in dvojni termični senzor in vgrajenim izolatorjem zanke; možnost nastavitve 9 specifičnih aplikacijskih ASA parametrov, nastavljiva občutljivost za optični del, od 0,35 %/m do 11,4 %/m, serija S-Line
Podnožje javljalnikov za adresibilne javljalnike
Dodatno podnožje za javljalnike
Označevalna ploščica za zapisne lističe</t>
  </si>
  <si>
    <t>Opozorilni tablo, enostranski, z audio signalizacijo (85db) z napisom ˝POZOR PLIN zapusti prostor˝</t>
  </si>
  <si>
    <t>Alarmna sirena z bliskavico rdeče barve z rdečo LED svetlobo za stensko montažo, pokritost W-2,4-7,5 (135m3), zaščita IP65  v skladu z EN 54-3 in EN 54-23 (Visual Alarm Device) 
Adaptersko ohišje rdeče barve</t>
  </si>
  <si>
    <t>Ohišje vzorčne komore FDBZ290 za Sinteso ali enakovredno, Cerberus Pro javljalnike, primerna za hitrost zraka od 1m/s do 20m/s
Vzorčevalna cev  - 60 cm
Kombinirani, multisenzor javljalnik z vgrajeno ASA tehnologijo
Podnožje javljalnikov za adresibilne javljalnike
Označevalna ploščica za zapisne lističe</t>
  </si>
  <si>
    <t>Elektronika ročnega javljalnika FDME221 Sinteso ali enakovredno; direktni način proženja
Ohišje rdeče barve za ročni javljalnik; za FDME221
Oznaka elementa; ploščica rdeča z belim napisom 40x18</t>
  </si>
  <si>
    <t>Zatesnitev prehodov kablov med požarnimi sektorji z ognjeodporno
peno ali maso</t>
  </si>
  <si>
    <t>Izdelava PID v treh analognih izvodih in enkrat v elektonski obliki</t>
  </si>
  <si>
    <t>Dobava in montaža sponk iz jekla za izvedbo spojev med ploščatimi strelovodnimi vodniki ter armaturo temeljev. Proizvajalec HERMI</t>
  </si>
  <si>
    <t>Montaža sistema na položeno in preizkušeno instalacijo, parametriranje, nastavitve, primopredaja in šolanje uporabnika</t>
  </si>
  <si>
    <t xml:space="preserve">3G/GSM komunikator za povezavo na dežurni varnostni center, podpira vse splošne protokole ter EDP in FlexC </t>
  </si>
  <si>
    <t>Instalacijska plastična gibljiva, rebrasta cev položena n teh stropu delno podometno, komplet z razvodnimi dozami in pritrdilnim materialom</t>
  </si>
  <si>
    <t xml:space="preserve">Programiranje celotnega sistema </t>
  </si>
  <si>
    <t xml:space="preserve">Montaža sistema na položeno in preizkušeno instalacijo </t>
  </si>
  <si>
    <t>RBC/RFSS 16</t>
  </si>
  <si>
    <t>RBC/RFSS 23</t>
  </si>
  <si>
    <t xml:space="preserve">Zunanji stropni nadometni/vgradni IR senzor 360 stopinj pokrivanja z nastavitvijo časa in svetlosti za vklapljanje razsvetjave 230V, 10A, IP 56, doseg min 10m, kot npr Steinel ali enakovredno. </t>
  </si>
  <si>
    <t>Parapetni stebriček za inštalacije v tleh kot elba AT-OK 160/72/500  ali enakovredno dim 160x72x500mm za vgradnjo, opremljen komplet s pokrovom, zaključnimi pokrovi, ozemljitvenimi povezavami, komplet z drobnim, veznim in montažnim materialom komplet</t>
  </si>
  <si>
    <t>Vodnik H07Z-K (Cca s1 d2 a1) (brez halogenov) za izenačevanje potencialov in premostitev povezav med kovinskimi masami.</t>
  </si>
  <si>
    <t>Uporaba brezhalogenskih kabov po zahtevah NPV!
Uporaba brezhalogenskih kabov razreda Cca s1 d2 a1 oz. po zahtevah NPV!
Popis kablov sistema nape in prezračevanja kuhinje med regulacijsko omaro in vsemi elementi prezračevalnega sistema kuhinje:</t>
  </si>
  <si>
    <t>LIHCH 4x0,75</t>
  </si>
  <si>
    <t xml:space="preserve">Predvidena je zgolj pasivna oprema strukturiranega ožičenja! Aktivna oprema ni predmet tega načrta! Aktivno opremo se ureja ločeno na podlagi opravljenih meritev za postavitev Wi-fi točk in na podlagi končnega stanja sistema. Aktivno opremi dobavi izbrani ponudnik/vzdrževalec naknadno! </t>
  </si>
  <si>
    <t xml:space="preserve">1x 1U 19" 8x 230V razdelilec </t>
  </si>
  <si>
    <t>Vertikalni organizator ožičenja, min. 5 zank</t>
  </si>
  <si>
    <t>Kabel za razvod do delovnih mest:</t>
  </si>
  <si>
    <t>Kabel Cat 6 23 AWG U/FTP 4 Pair LSHF/LSZH Cable Orange EuroClass 500m kot npr. Leviton/Brand-Rex ali enakovredno s karakteristikami:</t>
  </si>
  <si>
    <t>Kabelske police za šibki tok iz perforirane pocinkane pločevine, komplet s pritrdilnim in spojnim materialom, vključno z L,U ali T nosilci glede na izvedbo pritrditve, samo za jakotočne instalacije, z montažo in dobavo, drobnim in veznim materialom, ter vsemi kovinskimi element za montažo za skupno dolžino polic</t>
  </si>
  <si>
    <t>MONTAŽNI MATERIAL:</t>
  </si>
  <si>
    <t xml:space="preserve">Vtičnica dvojna RJ45 s pokrivalom za vgradnjo parapetni kanal kot npr. :Elba ali enakovredno, FTP cat 6, ToolFree bela, </t>
  </si>
  <si>
    <t>Skupaj razdelilnik R-P1</t>
  </si>
  <si>
    <t>Skupaj razdelilnik R-P2</t>
  </si>
  <si>
    <t xml:space="preserve">KonfiguracijaKondenz. Enot [kvar]
2x6,5+3x12,5 </t>
  </si>
  <si>
    <t>7.</t>
  </si>
  <si>
    <t>10.</t>
  </si>
  <si>
    <t>12.</t>
  </si>
  <si>
    <t>Montaža in priklop reflektorskih svetilk na kovinske stebre.</t>
  </si>
  <si>
    <t>Kabelski jasek BC fi 40cm. Ročno vgrajevanje betona MB - 30, komplet z dobavo in izdelavo prebojev za uvajanje cevi in pripravo temelja. Dobava in vgradnja  LŽ pokrova 0,4x0,4m 125kN.</t>
  </si>
  <si>
    <t>Cev za zunanji cevni razvod za polaganje v jarek, Sitgmaflex fi 110 mm</t>
  </si>
  <si>
    <t>Interne povezave elementov prezračevanja kuhinje po shemi dobavitelja opreme</t>
  </si>
  <si>
    <t xml:space="preserve">Temelj za kandelaber ni predmet te ponudbe. Velikost temeljna določi statik. </t>
  </si>
  <si>
    <t>Sistem SOS javljanja v WC invalidu, komplet z napajalnikom, zvočnim in vidno signalizacijo pred WCjem, poteznim stikalom in reset tipko. Komplet z ožičenjem po zahtevah izbranega sistema in priklop na napajanje</t>
  </si>
  <si>
    <t>RFSS fi 40 mm</t>
  </si>
  <si>
    <t>Tesnenje prehodov iz enega v drugi požarni sektor izdelan s piroterm atestiranih vrečkam:</t>
  </si>
  <si>
    <t>Evidentiranje požarnih tesnenji skupaj z označbo prebojev ter izdelavo tehnične dokumentacije z dokumentiranjem vseh prebojev</t>
  </si>
  <si>
    <t>Izdelava označevalnih tablic za kable komplet  s pritrdilnim materialom</t>
  </si>
  <si>
    <t>Priklop motorjev ali naprav, komplet s preizkusom delovanja, namestitvijo kabelskih oznak na kabel, komplet za naprave moči.(krmilne enote multimedije učilnic, štedilnik, el. dvigalo, zunanje žaluzije, notranja senčila, komunikacije omare, omarica ozvočenja, požarna centrala …)</t>
  </si>
  <si>
    <t>stikalo 1-0 rdeče barve, 16 A za montažo na DIN letev</t>
  </si>
  <si>
    <t>priključne vrstne sponke za montažo na DIN letev vijačne izvedbe različnih velikosti (L in N vodnik) do 25mm2</t>
  </si>
  <si>
    <t>Glavno stikalo 63A, 3p, montaža na DIN letev</t>
  </si>
  <si>
    <t>Drobni in vezni material kot so vijaki, žica ustreznega preseka, zaključne letve za vrstne sponke, vezice, obešalo za dokumentacijo, označevalne ploščice za elemente, napisne ploščice stikal, podporni izolatorji, ...</t>
  </si>
  <si>
    <t>Optični delilnik LC/UPC 12/48 vlaken z nameščenimi 6 dvojnimi spojniki SM LC/UPC–1HU komplet s priborom (kaseta, montaža) 
Kot npr. Leviton-BrandRex ali enakovredno</t>
  </si>
  <si>
    <t>Priključni panel za 24 Snap-In konektorjev 1HU-prazen kot npr. Leviton/Brand-Rex</t>
  </si>
  <si>
    <t xml:space="preserve">Izkop jarka za položitev cevi, ročni - strojni izkop. Izkop 0,8m globine in 0,6m širine.  Planiranje dna kanala. Dobava in prevoz tampona. Ročni zasip z sipkim peskom, strojni zasip kanala. </t>
  </si>
  <si>
    <t xml:space="preserve">Kabliranje sistema nape in prezračevanja kuhinje ORM </t>
  </si>
  <si>
    <t>Akrilna požarna tesnilna masa Hilti CFS-S ACR 16 kg ali enakovredno</t>
  </si>
  <si>
    <t>priključne vrstne sponke za montažo na DIN letev vijačne izvedbe različnih velikosti (L in N vodnik) 2,5mm2</t>
  </si>
  <si>
    <t>Alarmna hupa zunanja z bliskavico</t>
  </si>
  <si>
    <t>Vsa dela morajo biti izvedena kvalitetno in z opremo ter materiali navedenimi v popisu.</t>
  </si>
  <si>
    <t>Vsa oprema in vgrajeni materiali morajo imeti ustrezne ateste oziroma dovoljenja za uporabo na področju Republike Slovenije in morajo ustrezati veljavnim tehničnim predpisom in standardom.</t>
  </si>
  <si>
    <t>BUTAN/PROPAN detektor z relejskim vmesnikom (3 izhodi), povezava na adresni vmesnik sistema javljanja požara</t>
  </si>
  <si>
    <t>Aktivna oprema potrebna za priključitev domofonov.</t>
  </si>
  <si>
    <t>24-Portno Managed 802.3at PoE+ Gigabit Ethernet Mrežno stikalo + 4-Port Shared SFP (220W)</t>
  </si>
  <si>
    <t xml:space="preserve">24 portni patch panel CAT.6 UTP </t>
  </si>
  <si>
    <t>Horizontali urejevalnik kablov</t>
  </si>
  <si>
    <t>Kabel UTP CAT6 4x2x023AWG LSHF Cca s1 d2 a1</t>
  </si>
  <si>
    <t>Instalacijska plastična samovgasna gibljiva, rebrasta cev položena na stropu, delno podometno, komplet z razvodnimi dozami in pritrdilnim materialom</t>
  </si>
  <si>
    <t>AKUVOX AKV-C315W Notranja enota SIP (različica Android) ali enakovredno. 
1. 7-palčni kapacitivni zaslon na dotik z načinom varčevanja z energijo 
2. Sprejem slike HD iz zunanje enote  
3. Dvosmerna komunikacija na osnovi protokola SIP v2.0 
4. PoE ali zunanji vir
5. Podpira ameriško ali evropsko električno namestitev na stensko omarico
6. Bluetooth in brezžična funkcija</t>
  </si>
  <si>
    <t>SIP domofon s tipkovnico in čitalnikom kartic AKV-R20K ali anakovredno. 
1. Sprednja plošča: Aluminijeva zlitina
2. Izhodni rele: 2 izhodna releja za odpiranje vrat
3. Odporen na vodo in prah: IP65
4. Širokokotna kamera: 120º
5. PoE (IEEE802.3af, Power-over-Ethernet)
6. Dvosmerna video komunikacija prek IP omrežij z Echo Cancel                                            7. V skladu s SIP standardom za enostavno integracijo v vsako SIP PBX                                           
8. Namestitev: Nadometna montaža</t>
  </si>
  <si>
    <t>Podometna doza za domofon R20B  AKV-R20K-BOX ali anekovredno</t>
  </si>
  <si>
    <t>Adresibilni dodatni napajalnik 12V/2,6A v ohišju s tamper zaščito, integriran razširitveni modul za dodatnih 8 področji in 2 relejskima izhodoma; prostor za AKU baterije 12V/17Ah; varnostni razred po EN50131-1: GRADE 3 ali ankovredno.</t>
  </si>
  <si>
    <t>Alarmni senzor 360 stopinjski za stropno montažo tip IR261</t>
  </si>
  <si>
    <t>SISTEM KONTROLE PRISTOPA</t>
  </si>
  <si>
    <t>AKU baterija 12 V, 7 Ah FA2003-A1 ali enakovredno.</t>
  </si>
  <si>
    <t xml:space="preserve">AC- PSBS1235-DRI (APD) - 13,8V/3,5A v kovinskem ohišju. Omogoča vgradnjo dveh vratnih kontrolerjev ADD5100 ali enakovredno. </t>
  </si>
  <si>
    <t>Licenca za ACTpro programski paket ki vam omogoča popoln nadzor nad ACTpro sistemom, ter vključuje funkcije Multitenant, dizajn ter tisk kartic, orodje za uvoz uporabnikov, video integracijo z Eventys CCTV sistemi. Z licenco je število vrat ter klijentov v sistemu neomejeno.</t>
  </si>
  <si>
    <t>SISTEM KONTROLE PRISTOPA SKUPAJ:</t>
  </si>
  <si>
    <t>IP vratni kontroler ACTpro-1520e ali enakovredno za nadzor 1 vrat (2 čitalcev kartic);  z vgrajenim 12V/2A napajalnikom z vgrajenim 2-portnim Ethernet stikalom. Kontroler podpira do 60.000 uporabnikov ter 1000 uporabniških skupin. Način vezave čitalcev preko Clock&amp;Data ali Wiegand protokola. Dodatni vhod za detektor loma stekla.</t>
  </si>
  <si>
    <t xml:space="preserve">Vratni kontroler ACTpro-100 ali ankovredno za nadzor 1 vrat (2 čitalcev kartic) priklop na vratni kontroler RS485. </t>
  </si>
  <si>
    <t>Čitalec brezkontaktnih Mifare DESFire EV1 kartic, NFC ready, AR20M-MF protivandalsko odporeno ohošje, večbarvni okvir ohišja za indikacijo statusa, tamper zaščita; deluje na protokolu RS485 CerPass, Clock&amp;Data</t>
  </si>
  <si>
    <t>Instalacijska plastična cev, položena nadometno, komplet z razvodnimi
dozami,koleni in pritrdilnim materialom</t>
  </si>
  <si>
    <t xml:space="preserve">Programiranje sistema na položeno in preizkušeno instalacijo </t>
  </si>
  <si>
    <t xml:space="preserve">Podometna tipka AS 500, vklj. okvir in  stikalo </t>
  </si>
  <si>
    <t>Dobava in montaža požarno ventilaciskga sistema 
(ustrezna centrala brez pogonov) za odpiranje dimoodvodnih oken kateri mora izpolnjevati sledeče  zahteve in standarde:</t>
  </si>
  <si>
    <t>-standarde  EN 12101 – 2,9 in 10 / VdS 2581 / 2593 za centrale</t>
  </si>
  <si>
    <t>-da zagotovi ustrezne velikosti odprtosti geometričnih odvodnih površin oz. kota odprtosti skladno s študijo  požarne varnosti</t>
  </si>
  <si>
    <t>Vsi krmilni elementi so medsebojno usklajeni na krmilno omarico od proizvajalca GEZE. Izvajalec mora glede na dobavljeno opremo prilagoditi vezalne sheme in kablažo.  Krmiljenje oken je predvideno v naslednji sestavi.</t>
  </si>
  <si>
    <t>Centrale, požarne tipke in stikala za prezračevanje</t>
  </si>
  <si>
    <t>Temeljno ozemljilo - valjanec FeZn 25x4mm</t>
  </si>
  <si>
    <t>Predstikalna naprava: 
- polprevodniška 
- faktor moči ≥ 0,9
- LED svetlobni vir:
  - z življenjsko dobo L90/B10@≥ 100.000 h
  - McAdam = 3,
  - efektivni svetlobni tok ≥ 3.452 lm ± 10 %
  - temperatura barve svetlobe 3.000 K
  - barvni indeks CRI ≥ 70
Ostalo:
- Priključna moč ≤ 25,0 W ± 10 %
- Stopnja zaščite = IP66
- Mehanska trdnost ≥ IK09
- Razred izolacije: II
kot npr.: Disano 3480 Mini Giovi LED 25 W CLD CELL 331054-39</t>
  </si>
  <si>
    <t xml:space="preserve">Predstikalna naprava: 
- polprevodniška 
- faktor moči ≥ 0,9
- LED svetlobni vir:
  - z življenjsko dobo L90/B10@≥ 100.000 h
  - McAdam = 3,
  - efektivni svetlobni tok ≥ 3.452 lm ± 10 %
  - temperatura barve svetlobe 3.000 K
  - barvni indeks CRI ≥ 70
Ostalo:
- Priključna moč ≤ 25,0 W ± 10 %
- Stopnja zaščite = IP66
- Mehanska trdnost ≥ IK09
- Razred izolacije: II
</t>
  </si>
  <si>
    <t>Stropni podometni IR senzor, 360 stopinj pokrivanja z nastavitvijo časa in svetlosti za vklapljanje razsvetjave 230V, 10A, IP 20, domet vsaj 4m radialno, kot npr Steinel ali enakovredno (sanitarije in garderobi  zaposleni, manjši pomožni prostori).</t>
  </si>
  <si>
    <t xml:space="preserve">Zunanji stenski nadometni IR senzor 90 stopinj pokrivanja z nastavitvijo časa in svetlosti za vklapljanje razsvetjave 230V, 10A, IP 56, doseg min 10m, kot npr Steinel ali enakovredno. </t>
  </si>
  <si>
    <t>Instalacijski kanali, cevi za beton Fi 50..                      cca</t>
  </si>
  <si>
    <t>HDMI kabel  15m HQ od projektorja do rack omarice</t>
  </si>
  <si>
    <t xml:space="preserve">Montaža  zvočnikov </t>
  </si>
  <si>
    <t>Montaža videro projektorja</t>
  </si>
  <si>
    <t>Drobni priključni , pritrdilni  in pomožni material</t>
  </si>
  <si>
    <t>MULTIMEDIJSKA OPREMA ZBORNICE</t>
  </si>
  <si>
    <t>13.</t>
  </si>
  <si>
    <t>OPREMA ZA PRIKAZOVANJE ČASA</t>
  </si>
  <si>
    <t>16.</t>
  </si>
  <si>
    <t xml:space="preserve">Izvedba instalacije </t>
  </si>
  <si>
    <t>Montaža stranskih ur</t>
  </si>
  <si>
    <t>Montaža matične ure in DCF, priklop in zagon sistema</t>
  </si>
  <si>
    <t>SISTEM VIDEO NADZORA</t>
  </si>
  <si>
    <t>KAMERE</t>
  </si>
  <si>
    <t>Mrežna kamera zunanja, ločljivost 5MP, dan/noč,Forensic WDR in Lightfinder za zahtevne svetlobne pogoje. Varifokalni objektiv F1.2 P-iris 2,8-8,5 mm IR corrected z daljinskim 3-kratnim optičnim zoomom in ostrenjem. Večkratni, individualno nastavljivi streami H.264 in Motion JPEG; max 5MP pri 25/30 fps v formatu 16: 9. Tehnologija Axis Zipstream za zmanjšanje pasovne širine in potreb po shranjevanju. Video motion detection, activr tampering alarm, shock detection in format koridorja. Avdio mic / line in, I/O za upravljanje alarmnih dogodkov in režo za pomnilniško kartico za izbirno lokalno shranjevanje videa. Optimized IR, energetsko učinkovita IR LED tehnologija, ki pokriva 30 metrov. Vključen nosilec za enostavno pritrditev na steno in strop.
NEMA 4X, IP66 / 67 in IK10 so primerni za delovanje pri -40 ° C do + 60 ° C (-40 ° F do 140 ° F).
Powered by IEEE 802.3af Type 1 Class3 midspan (PoE).,
kot npr.:  AXIS P1447-LE ali tehnično enakovredno</t>
  </si>
  <si>
    <t>MREŽNA OPREMA</t>
  </si>
  <si>
    <t xml:space="preserve"> 24-Portno Managed High Power PoE Gigabit Ethernet Mrežno Stikalo + 4-Port SFP (400W) kot npr.: SGSW-24040HP ali tehnično enakovredno</t>
  </si>
  <si>
    <t xml:space="preserve">24 portni patch panel CAT.6 UTP  </t>
  </si>
  <si>
    <t>Video strežnik za do 30 IP kamer, rack 19"  v sestavi:
- INTEL Xeon E3-1220V6 3.00GHz 8MB 4C/4T - 1 kos
- SUPERMICRO MEM-DR480L-SL01-EU21 8GB - 1 kos
- SUPERMICRO MCP-220-00043-0N 3.5"-&gt;2.5" - 1 kos
- Team Group L5 Lite 3D 120GB - 1 kos
- MS Windows Pro 10 DSP ANG DVD - 1 kos,
  kot npr.: SuperMicro Superserver 5019S-M ali tehnično enakovredno</t>
  </si>
  <si>
    <t>Vgradni trdi disk  4 TB, 7200RPM kot npr.: WD Purple ali tehnično enakovredno</t>
  </si>
  <si>
    <t>Programska oprema , za snemanje IP kamer; licenca za 1 kamero. Kot npr.: Mirasys VMS Entegra V8 ali tehnično enakovredno</t>
  </si>
  <si>
    <t>patch kabel 1m</t>
  </si>
  <si>
    <t>UTP 4x2x23AWG, kat.6, LSHF (siv) B2ca s1 d1 a1</t>
  </si>
  <si>
    <t>Preizkus inštalacije, vključitev sistema, sodelovanje serviserja oziroma
vzdrževalca pri pregledu sistema, izdaja zapisnika in potrdila o
brezhibnem delovanju sistema, predaja navodil za uporabo in
vzdrževanje sistema.</t>
  </si>
  <si>
    <t>Montaža sistema na položeno in preizkušeno instalacijo primopredaja in šolanje operaterjev</t>
  </si>
  <si>
    <t>SISTEM VIDEO NADZORA SKUPAJ:</t>
  </si>
  <si>
    <t>17.</t>
  </si>
  <si>
    <t xml:space="preserve">KV-N </t>
  </si>
  <si>
    <t>Adresna alarmna sirena FDS229-R z bliskavico rdeče barve - za v podnožje FDB221, povezava v C-NET, glasnost 80-99 dBA - vgrajena v 
optični javljalnik dima z vgrajeno ASA tehnologijo in vgrajenim izolatorjem zanke; serija S-Line
Podnožje javljalnikov za adresibilne javljalnike
Dodatno podnožje za javljalnike
Označevalna ploščica za zapisne lističe</t>
  </si>
  <si>
    <t>Skupaj razdelilnik R-N1</t>
  </si>
  <si>
    <t>Skupaj razdelilnik R-N2</t>
  </si>
  <si>
    <t>Instalacijska plastična samogasna rebrasta cev položena v teh. stropu delno podometno, komplet z razvodnimi dozami in pritrdilnim materialom</t>
  </si>
  <si>
    <t>Dobava in montaža kabla brez halogenov kategorije (Cca s1 d2 a1 ) položenega na kabelske police,  kanale, ali uvlečen v instalacijske podometne in  nadometne zaščitne cevi v razmerju (80%:20%).</t>
  </si>
  <si>
    <t>Montaža in priklop evakuacijskega terminala po zahtevah NPV, komplet s evakuacijskim terminalom GEZE TZ300, podometne izvedbe,  s podometno dozo, stikalom s ključavnico, gumbom za zasilni izhod, tri mestnim okvirjem, napajalnikom  in ostalim pripadajočim materialom.</t>
  </si>
  <si>
    <t xml:space="preserve"> Video domofonski sistem sestavljajo šest  vhodnih video enot, katere so predvidene na glavnih vhodih, servisnem vhodi in službenem vhodu pralnice. Notranje enote so predvidene v pisarni strokovni delavec v nadstropju, zbornici, kuhinji, pralnici in igralnicah. </t>
  </si>
  <si>
    <t>Centralna naprava ali enakovredno za protivlomno varovanje, 8 področji, razširljiva do 128 področji; 1x zanka oz. 2x linija na X-Bus vodilu dolžine max. 12.400m (razdalja med X-Bus elementi do 400m), omogoča formiranje 16 particij, možnost priklopa do 16 tipkovnic, 32 čitalcev kartic (16 vrat), spomin za 10.000 alarmnih dogodkov in 10.000 dogodkov kontrole pristopa, 256 uporabniških kod, integriran WEB server za ethernet IP povezavo; kpl. z napajalnikom in kovinskim ohišjem za Aku 12V/17Ah s tamper zaščito; varnostni razred po EN50131-1: GRADE 3 kot npr.: Intrunet SPC5330 Grade 3 ali anakovredno.</t>
  </si>
  <si>
    <t xml:space="preserve">Kompaktna tipkovnica z upravljanjem na dotik(popolnoma ravna površina) in velikim LCD zaslonom s resolucijo 128x64 točk. Vgrajen modul za avdio verifikacijo. Vgrajen čitalec EM in Mifare kartic. Obvestila se prikazujejo na LCD zaslonu ter z LED lučkami kot npr.: SiPlus ali anakovredno. </t>
  </si>
  <si>
    <t xml:space="preserve">Kombinirani PIR/MW (infrardeči + mikrovalovni) detektor gibanja ali anakovredno, ART antimasking sistem za zanesljivo protisabotažno zaščito, polje pokritja 12 m, vgrajena patentirana zrcalna leča za zanesljivejšo detekcijo in imunost na zunanje vplive, frekvenca mikrovalovnega zaznavanja je 10.525 GHz, medsebojno povezujoča multikriterijska analiza signala Machtec omogoča izredno zanesljivo delovanja, brez mrtvih con pod senzorjem, majhna poraba energije 6.3 mA, Eol koncept in enostavna montaža, v skladu s standardi EN50131-2-4 varnostni razred GRADE 3 kot npr.: PDM-IXA12T  MAGIC ANTIMASK ali anakovredno. 
</t>
  </si>
  <si>
    <t xml:space="preserve">Univerzalna montažna konzola za stensko ali stropno montiranje. Primerna za PDM-I12, PDM-I12T, PDM-I18 and PDM-I18T. V nosilcu so tudi uvodniki za kable. 
Dimenzija (Š x V x G):47 x 53 x 44
 </t>
  </si>
  <si>
    <t>Dobava in montaža kabla brez halogenov kategorije (Cca s1 d2 a1 ) položenega na kabelske police,  kanale, ali uvlečen v instalacijske podometne in  nadometne zaščitne cevi v razmerju (80%:20%).
Opomba:
Minimalni razred odziva na ogenj za vgrajene električne kable na zaščiteni evakuacijski poti (stopnišče) znaša B2ca s1 d1 a1, v ostalih prostorih pa Cca s1 d2 a1 oz. po zahtevah NPV.</t>
  </si>
  <si>
    <t>Optični kabel za povezave med komunikacijskimi vozlišči:(KV-P/KV-N)</t>
  </si>
  <si>
    <t>UTP kabel za povezave med komunikacijskimi vozlišči: (KV-P/KV-N)</t>
  </si>
  <si>
    <t>KV-P razvod do komunikacijskih vtičnic v pritličju - ClassE:</t>
  </si>
  <si>
    <t>KV-N za razvod do komunikacijskih vtičnic v nadstropju - ClassE:</t>
  </si>
  <si>
    <t xml:space="preserve"> Stopnišče 1</t>
  </si>
  <si>
    <t>Oprema za mehansko zaklepanje elektromotorja, letev fi 12mm, L 2000mm</t>
  </si>
  <si>
    <t>Oprema za mehansko zaklepanje elektromotorja, pokrivni profil L 2000mm, EV1</t>
  </si>
  <si>
    <t>POGON OKNA</t>
  </si>
  <si>
    <t xml:space="preserve"> Stopnišče 2</t>
  </si>
  <si>
    <t>NHXMH-0 4x1,5mm2 B2ca s1 d1 a1</t>
  </si>
  <si>
    <t>Obročasto ozemljilo - valjanec RF 30x3,5 mm, položeno v predhodno izkopan kanal ali položen v temelj opornega zidu, brez zasipanja (ozemljilo okoli objekta, povezava med temelnim in krožnim ozemljilom)</t>
  </si>
  <si>
    <t>Valjanec Fe-Zn 25 x 4 mm za ozemljitev zunanjih igral</t>
  </si>
  <si>
    <t>Dobava in montaža sponke iz nerjavečega jekla za izvedbo spojev med ploščatimi  vodniki. Proizvajalec HERMI</t>
  </si>
  <si>
    <t>Revizijske odprtine v spuščenem stropu, vgrajene v knauf spuščeni strop, dimenzij 300x300 mm za servisni dostop do javljalnikov</t>
  </si>
  <si>
    <t xml:space="preserve">Priklop požarnih loput (stanje položaja, izklop)  v kompletu z drobnim veznim materialom </t>
  </si>
  <si>
    <t>Nepredvidena dela oziroma skrita dela, vse na bazi predhodno potrjenih ur s strani nadzornega organa, ter obveznim vpisom v gradbeni dnevnik izvajalca, po potrditvi nadzornega organa (ocena)</t>
  </si>
  <si>
    <t xml:space="preserve">dim: 600x150x300mm </t>
  </si>
  <si>
    <t xml:space="preserve">dim: 800x150x300mm </t>
  </si>
  <si>
    <t>Modularna šuko vtičnica 230 V, 16 A, tip TEM ČATEŽ bele barve ali enakovredno,  komplet nosilnim elementom in belim okrasnim okvirjem, podometno dozo (2M, 3M, 4M, 7M) za vgradnjo v opečno, knauf ali litobetonsko steno</t>
  </si>
  <si>
    <t xml:space="preserve">Modularna šuko vtičnica 230 V, 16 A, vodotesna IP44 s pokrovčkom, tip TEM ČATEŽ bele barve ali enakovredno, komplet s podometno dozo in nosilcem </t>
  </si>
  <si>
    <t>Priključnica stalna za priklop el. naprav, 3-5 polna, 16 A, v kompletu z p/o razvodnico za opečni zid ali betonsko steno. (tehnologija kuhinje)</t>
  </si>
  <si>
    <t>Cev STIGMAFLEX dvoslojna "EE", komplet z spojnimi kosi za montažo v beton (temeljno ploščo) , dimenzij:</t>
  </si>
  <si>
    <t>priključne vrstne sponke za montažo na DIN letev vijačne izvedbe različnih velikosti  vodnik do 25mm2</t>
  </si>
  <si>
    <t>varovalčno stikalo TYTAN II, 3p, kpl z pripadajočimi vložki velikosti od 20A za montažo na din letev</t>
  </si>
  <si>
    <t>inštalacijski odklopnik 10A, C, 1p, rdeče barve, za montažo na DIN letev</t>
  </si>
  <si>
    <t>inštalacijski odklopnik 10A, C, 1p, za montažo na DIN letev</t>
  </si>
  <si>
    <t>inštalacijski odklopnik 16A, C, 1p, za montažo na DIN letev</t>
  </si>
  <si>
    <t>inštalacijski odklopnik 16A, C, 3p, za montažo na DIN letev</t>
  </si>
  <si>
    <t>Cev za zunanji cevni razvod za polaganje v jarek, Sitgmaflex fi 90 mm</t>
  </si>
  <si>
    <t>Kabelski jasek BC fi 60cm. Ročno vgrajevanje betona MB - 30, komplet z dobavo in izdelavo prebojev za uvajanje cevi in pripravo temelja. Dobava in vgradnja  LŽ pokrova 0,6x0,6m 250kN.</t>
  </si>
  <si>
    <t>Kabelski jasek BC fi 80cm. Ročno vgrajevanje betona MB - 30, komplet z dobavo in izdelavo prebojev za uvajanje cevi in pripravo temelja. Dobava in vgradnja  LŽ pokrova 0,6x0,6mv elektro prostoru.</t>
  </si>
  <si>
    <t xml:space="preserve">Ozemljevanje zunanjih igral na ozemljitveni valjanec v kompletu s kontaktnimi sponkami. </t>
  </si>
  <si>
    <t>Ozemljitveni vodniki in ozemljitve
H07V-K (rum-zel) 1x16mm2, obojestransko zaključen z kabelskim čevljem, povprečne dolžine 3m</t>
  </si>
  <si>
    <t>JH(St)H 1x2x0,8mm2 Cca s1 d2 a1</t>
  </si>
  <si>
    <t>Kabel 2x0,5+4x0,22mm2 Cca s1 d2 a1</t>
  </si>
  <si>
    <t>Kabel NHXMH-J 3x1,5mm2 Cca s1 d2 a1</t>
  </si>
  <si>
    <t xml:space="preserve">Instalacijska gibljiva samogasna cev fi RFSS 16mm                       </t>
  </si>
  <si>
    <t xml:space="preserve">Finožični brezhalogeni kabel  2x 1,5 mm2  (FG16OM16-2x1,5) Cca s1 d2 a1                                                                               </t>
  </si>
  <si>
    <t>Analogna 24V minutna ura, enostranska premer 300, komplet z montažni priborom za enostransko izvedbo
(kot npr. VME-31 ali tehnično enakovredna)</t>
  </si>
  <si>
    <t>Matična ura z DCF sprejemnikom točnega časa (HMPE700) ali tehnično enakovredno</t>
  </si>
  <si>
    <t>Analogna 24V minutna ura, DVOSTRANSKA premer 300, komplet z montažni priborom za enostransko izvedbo
(kot npr. 2VME-31 ali tehnično enakovredna)</t>
  </si>
  <si>
    <t>Montažni materiali in kabli Cca s1 d2 a1       (vsi kabli brezhalogenski  po zahtevah NPV):</t>
  </si>
  <si>
    <t>Manipulativni stroški, dokumentacija</t>
  </si>
  <si>
    <t>GEZE THZ Comfort N4 enota ali enakovredno za upravljanje napajanja, 4.5A, za eno alarmno skupino in eno prezračevalno enoto.
Barva: siva RAL 7035
Samodejno preklapljanje iz omrežja v baterijo. V nujnih primerih, z baterijo 24 V, je sistemska avtonomija zagotovljena vsaj 72 ur.
Spredaj je nadzorna plošča za alarm:
- gumb za ročno aktiviranje alarma, tipko za ponastavitev in LED indikacijo "alarm", "pri delu" in "napaka"
- dva okrogla gumba za osvetljevanje motorja za "odprto" prezračevanje; "Close"
Širina: 140 mm; Višina: 248 mm; Globina: 85 mm</t>
  </si>
  <si>
    <t>Požarna tipa / tipkalo GEZE FT- 4, 24V DC, VdS, Grey RAL 7035 ali enakovredno</t>
  </si>
  <si>
    <t>Stikala za dnevno prezračevanje/ventilacijo GEZE LTA-24 AZ ali enakovredno, funkcije odpiranja / zapiranja, z LED signalizacijo.</t>
  </si>
  <si>
    <t>Opcija:Nadometna doza za stikalo GEZE LTA-24 ali enakovredno.</t>
  </si>
  <si>
    <t>Oprema za mehansko zaklepanje elektromotorja, letev fi 12mm, L 2000mm ali enakovredno.</t>
  </si>
  <si>
    <t>Oprema za mehansko zaklepanje elektromotorja, pokrivni profil L 2000mm, EV1 ali enakovredno.</t>
  </si>
  <si>
    <t>GEZE THZ Comfort N4 ali enakovredno enota za upravljanje napajanja, 4.5A, za eno alarmno skupino in eno prezračevalno enoto.
Barva: siva RAL 7035
Samodejno preklapljanje iz omrežja v baterijo. V nujnih primerih, z baterijo 24 V, je sistemska avtonomija zagotovljena vsaj 72 ur.
Spredaj je nadzorna plošča za alarm:
- gumb za ročno aktiviranje alarma, tipko za ponastavitev in LED indikacijo "alarm", "pri delu" in "napaka"
- dva okrogla gumba za osvetljevanje motorja za "odprto" prezračevanje; "Close"
Širina: 140 mm; Višina: 248 mm; Globina: 85 mm</t>
  </si>
  <si>
    <t>Požarna tipa / tipkalo GEZE FT- 4, 24V DC, VdS, Grey RAL 7035 ali enakovredno.</t>
  </si>
  <si>
    <t>Stikala za dnevno prezračevanje/ventilacijo GEZE LTA-24 AZ, funkcije odpiranja / zapiranja, z LED signalizacijo ali enakovredno.</t>
  </si>
  <si>
    <t>Opcija: Nadometna doza za stikalo GEZE LTA-24 ali enakovredno.</t>
  </si>
  <si>
    <t>Opcija: Centrala dež/ veter set RWS60-1 ali enakovredno.</t>
  </si>
  <si>
    <t>Kabel UTP CAT6 4x2x023AWG LSHF Cca s1 d2</t>
  </si>
  <si>
    <t>Kabel UTP CAT6 4x2x023AWG LSHF B2ca s1 d1 a1</t>
  </si>
  <si>
    <t>Protivlomni kabel 2x0,5+4x0,22  B2ca s1 d1 a1</t>
  </si>
  <si>
    <t>Protivlomni kabel 4x0,2+2x0,6mm B2ca s1 d1 a1</t>
  </si>
  <si>
    <t>Kabel RS 485 B2ca s1 d1 a1</t>
  </si>
  <si>
    <t>Kabel NHXMH-J 3x1,5mm2  Cca s1 d2 a1</t>
  </si>
  <si>
    <t>Zahtevan je varnostni standard pasivnega razvoda najmanj Cca s1 d2 a1 oz. B2ca s1 d1 a1 na evakucijskih poteh in stopniščih.</t>
  </si>
  <si>
    <t>Področni terminal FT2040-AZ za nadzor in pregled nad posameznimi področji sistema javljanja požara. Z možnostjo potrditve in reseta dogodkov. Povezava v adresno zanko FDnet. V kompletu z upravljalno prikazovalno enoto (LCD prikazovalnik s 6  vrsticami) napajalnikom FP2015-A1 in 2xAcu  FA2003-A1 ali enakovredno</t>
  </si>
  <si>
    <t xml:space="preserve">Predstikalna naprava: 
- polprevodniška  
- faktor moči ≥ 0,95
- LED svetlobni vir:
  - z življenjsko dobo L80/B20@≥ 50.000 h
  - McAdam = 3,
  - efektivni svetlobni tok ≥ 3.294 lm ± 10 %
  - temperatura barve svetlobe 4.000 K
  - barvni indeks CRI ≥ 80
Ostalo:
- Priključna moč ≤  35,0 W ± 10 %
- Stopnja zaščite = IP40
- Mehanska trdnost ≥ IK07
- Razred izolacije: II
kot npr.: Disano/Fosnova Liset 2.0 SOSP DIRECT LED 4000 K CLD CELL 22302004-00 ali enakovredno. </t>
  </si>
  <si>
    <t xml:space="preserve">Predstikalna naprava: 
- polprevodniška  
- faktor moči ≥ 0,95
- LED svetlobni vir:
  - z življenjsko dobo L80/B20@≥ 50.000 h
  - McAdam = 3,
  - efektivni svetlobni tok ≥ 4.464 lm ± 10 %
  - temperatura barve svetlobe 4.000 K
  - barvni indeks CRI ≥ 80
Ostalo:
- Priključna moč ≤  39,0 W ± 10 %
- Stopnja zaščite = IP65
- Mehanska trdnost ≥ IK06
- Razred izolacije: II
kot npr.:Disano 831 RODI IP65 4000 K CLD CLD 150232-00002264 ali enakovredno. </t>
  </si>
  <si>
    <t>Predstikalna naprava: 
- polprevodniška
- faktor moči ≥ 0,95
- LED svetlobni vir:
  - z življenjsko dobo L80/B20@≥ 33.000 h
  - McAdam = 3,
  - efektivni svetlobni tok ≥ 2.780 lm ± 10 %
  - temperatura barve svetlobe 4.000 K
  - barvni indeks CRI ≥ 83
Ostalo:
- Priključna moč ≤ 24,0 W ± 10 %
- Stopnja zaščite = IP65
- Mehanska trdnost ≥ IK07
- Razred izolacije: II
kot npr.: Disano Oblo 2.0 LED 24 W CLD CELL 112646-00, ali enakovredno.</t>
  </si>
  <si>
    <t>Predstikalna naprava: 
- polprevodniška
- faktor moči ≥ 0,95
- LED svetlobni vir:
  - z življenjsko dobo L80/B20@≥ 50.000 h
  - McAdam = 3,
  - efektivni svetlobni tok ≥ 2.856 lm ± 10 %
  - temperatura barve svetlobe 4.000 K
  - barvni indeks CRI ≥80
Ostalo:
- Priključna moč ≤  28,0 W ± 10 %
- Stopnja zaščite = IP43
- Mehanska trdnost ≥ IK08
- Razred izolacije: II
kot npr.: DISANO Rigo 430 4000 K CLD CELL 2145677-00, ali enakovredno.</t>
  </si>
  <si>
    <t>Predstikalna naprava: 
- polprevodniška
- faktor moči ≥ 0,95
- LED svetlobni vir:
  - z življenjsko dobo L80/B20@≥ 50.000 h
  - McAdam = 3,
  - efektivni svetlobni tok ≥ 3.219 lm ± 10 %
  - temperatura barve svetlobe 4.000 K
  - barvni indeks CRI ≥ 80
Ostalo:
- Priključna moč ≤  27,0 W ± 10 %
- Stopnja zaščite = IP66
- Mehanska trdnost ≥ IK08
- Razred izolacije: II
kot npr.:Hydro 960 27 W CLD CELL 164752-00 , ali enakovredno.</t>
  </si>
  <si>
    <t>Predstikalna naprava: 
- polprevodniška
- faktor moči ≥ 0,95
- LED svetlobni vir:
  - z življenjsko dobo L80/B20@≥ 55.000 h
  - McAdam = 3,
  - efektivni svetlobni tok ≥ 2.182 lm ± 10 %
  - temperatura barve svetlobe 4.000 K
  - barvni indeks CRI ≥95
Ostalo:
- Priključna moč ≤  19,0 W ± 10 %
- Stopnja zaščite = IP20/44
- Mehanska trdnost ≥ IK07
- Razred izolacije: II
kot npr.: DISANO Compact 883 4000 K CLD CELL 156416-00, ali enakovredno.</t>
  </si>
  <si>
    <t>Predstikalna naprava: 
- polprevodniška 
- faktor moči ≥ 0,95
- LED svetlobni vir:
  - z življenjsko dobo L80/B20@≥ 50.000 h
  - McAdam = 3,
  - efektivni svetlobni tok ≥ 3.420 lm ± 10 %
  - temperatura barve svetlobe 4.000 K
  - barvni indeks CRI ≥ 80
Ostalo:
- Priključna moč ≤  27,0 W ± 10 %
- Stopnja zaščite = IP20/43
- Mehanska trdnost ≥ IK06
- Razred izolacije: II
kot npr.:Disano 844 LED Panel 4000 K CLD CLD 150225-00, ali enakovredno.</t>
  </si>
  <si>
    <t xml:space="preserve">Reverzibilno stikalo za upravljanje žaluzij in notranjih rolojev, 10A komplet z  instalacijsko podometno dozo,nosilcem, okrasnim okvirjem, kot: npr. TEM Čatež ali enakovredno, bele barve oz. po zahtevah arhitekta. </t>
  </si>
  <si>
    <t xml:space="preserve">Podometno modularno tipkalo 230V, 10A komplet z  instalacijsko podometno dozo,nosilcem, okrasnim okvirjem, kot: npr. TEM Čatež, kot: npr. TEM Čatež ali enakovredno, bele barve oz. po zahtevah arhitekta. </t>
  </si>
  <si>
    <t xml:space="preserve">Podometno modularno menjalno stikalo, 10-16 A, komplet z  instalacijsko podometno dozo,nosilcem, okrasnim okvirjem, kot: npr. TEM Čatež ali enakovredno, bele barve oz. po zahtevah arhitekta. </t>
  </si>
  <si>
    <t xml:space="preserve">Podometno modularno navadno stikalo, 10-16 A, komplet z  instalacijsko podometno dozo,nosilcem, okrasnim okvirjem, kot: npr. TEM Čatež ali enakovredno, bele barve oz. po zahtevah arhitekta. </t>
  </si>
  <si>
    <t>Šuko vtičnica 230 V, 16 A, vodotesna IP55 s pokrovčkom, tip Vimar bele barve ali enakovredno, nosilnim elementom in belim okrasnim okvirjem , podometno dozo za vgradnjo v opečno, knauf ali litobetonsko steno (tehnologija kuhinje)</t>
  </si>
  <si>
    <t>Šuko vtičnica 230 V, 16 A, vodotesna IP44 s pokrovčkom, tip Vimar ali enakovredno, bele barve, nosilnim elementom in belim okrasnim okvirjem , podometno dozo za vgradnjo v opečno, knauf ali litobetonsko steno (tehnologija kuhinje)</t>
  </si>
  <si>
    <t xml:space="preserve">Reverzibilno tipkalo za upravljanje električnih platen in žaluzij, 10A komplet z  instalacijsko podometno dozo,nosilcem, okrasnim okvirjem, kot: npr. TEM Čatež ali enakovredno, bele barve oz. po zahtevah arhitekta. </t>
  </si>
  <si>
    <t>Podometno stikalo za izklop porabnikov v kuhinji, 10A,  2p, z možnostjo zaklepanja položaja 0, komplet s podometno dozo, okrasnim pokrovom  v ustrezni IP zaščiti. (izklop bremena preko kontaktorja)(tehnologija kuhinje)</t>
  </si>
  <si>
    <t>Podometne vtičnica 16 A, 400 V, 50 Hz, (3P+N+Pe) s pokrovom,  podometno dozo, IP44 kot Mennekes, Cepex 4125 ali enakovredno (tehnologija kuhinje in pralnice)</t>
  </si>
  <si>
    <t>TIP FASK2-62/440-7</t>
  </si>
  <si>
    <t>18.</t>
  </si>
  <si>
    <t>Predstikalna naprava: 
- polprevodniška DALI PUSH DIMM
- faktor moči ≥ 0,95
- LED svetlobni vir:
  - z življenjsko dobo L80/B20@≥ 50.000 h
  - McAdam = 3,
  - efektivni svetlobni tok ≥ 3.420 lm ± 10 %
  - temperatura barve svetlobe 4.000 K
  - barvni indeks CRI ≥ 80
Ostalo:
- Priključna moč ≤  27,0 W ± 10 %
- Stopnja zaščite = IP20/43
- Mehanska trdnost ≥ IK06
- Razred izolacije: II
kot npr.:Disano 844 LED Panel 4000 K CLD CLD ali enakovredno.</t>
  </si>
  <si>
    <t>OLFLEX100 5G16</t>
  </si>
  <si>
    <t>OLFLEX100 5G1,5</t>
  </si>
  <si>
    <t>JE-H(ST)H 2x2x0,5</t>
  </si>
  <si>
    <t>Izdelava prebojev skozi armiran beton s kronskim svedrom, ocena do velikosti fi50 mm za poteke elektroinstalacij</t>
  </si>
  <si>
    <t>14 dnevne meritve in analiza za določenje velikosti avtomatske filtterske komplenzacijske naprave v času polne obremenitve vrtca.</t>
  </si>
  <si>
    <t>Priklop elementov strojnih instalacij (pisoarjev, avtomatskih pip, ventialtorjev, bojlerjev, cirkulacijskih ventilov ...) do 2 kW</t>
  </si>
  <si>
    <t xml:space="preserve">Trojna šuko vtičnica 3x230 V, 16 A, tip Elba ali enakovredno,  za vgradnjo v parapetni kanal v kompletu z nosilcem in okrasnim okvirjem. Barvo vtičnice in okrasnega okvirja določi arhitekt. </t>
  </si>
  <si>
    <t>Pokrovi kabelskih polic iz pocinkane pločevine</t>
  </si>
  <si>
    <t xml:space="preserve">signalne svetilke za prikaz stanja faz, montaža na vrata razdelilnika v kompletu z označevalnimi tablicami.  </t>
  </si>
  <si>
    <t xml:space="preserve">Cu zbiralke (L1,L2,L3) 30x10mm
</t>
  </si>
  <si>
    <t xml:space="preserve">Cu zbiralke (N,PE) 30x5mm v kompletu s podpornimi izolatorji
</t>
  </si>
  <si>
    <t>Inštalacijski kontaktor 24V AC/DC 20A,  
1 zapiralni in 1 odpiralni kontakt, kot npr. Schrack BZ326421-- ali enakovredno</t>
  </si>
  <si>
    <t>zbiralke PE in N</t>
  </si>
  <si>
    <t>Glavno stikalo 80A, 3p, montaža na DIN letev</t>
  </si>
  <si>
    <t xml:space="preserve">AKU baterija 24 V, 12 Ah, VDS </t>
  </si>
  <si>
    <t>Dobava in montaža strelovodnega vodnika Al legure Φ 10 mm za montažo na tipske strelovodne nosilne elemente in vgrajene v podomente samogasne cevi..</t>
  </si>
  <si>
    <t xml:space="preserve">Dobava in montaža strešnega nosilnega elementa SON17A, Hermi ali enakovredno za ravne strehe Sika, za pritrjevanje strelovodnega vodnika Al legure Φ 10 mm za izbrani tip kritine na razdalji 0.8m. V kompletu s s pritrditevnim trakom. Pritrjevanje trakov izvede krovec. </t>
  </si>
  <si>
    <t xml:space="preserve">Dobava in montaža stenskega nosilnega elementa iz nerjavečega jekla za pritrjevanje strelovodnega vodnika Al Φ 10 mm na kovinske konstrukcije nadstreškov v komplet s tesnilnimi gumicami. </t>
  </si>
  <si>
    <t>Skupaj razdelilnik R-G</t>
  </si>
  <si>
    <t>inštalacijski odklopnik C6, 1p</t>
  </si>
  <si>
    <t>inštalacijski odklopnik C10, 1p</t>
  </si>
  <si>
    <t>inštalacijski odklopnik C16, 1p</t>
  </si>
  <si>
    <t>Inštalacijski kontaktor AC1 20A, 230V AC, 2P kot npr. Schrack BZ326437 ali enakovredno</t>
  </si>
  <si>
    <t>glavno stikalo 63A, 3p</t>
  </si>
  <si>
    <t>prenapetostna zaščita PZH II V3+1/275/50</t>
  </si>
  <si>
    <t>podnožje TYTAN II, 3p</t>
  </si>
  <si>
    <t>inštalacijski odklopnik TYTAN II, 20A, 3p</t>
  </si>
  <si>
    <t>inštalacijski odklopnik TYTAN II, 35A, 3p</t>
  </si>
  <si>
    <t>stikalo 16A, 1p (rdeče barve)</t>
  </si>
  <si>
    <t>stikalo R-0-A 16A, 1p</t>
  </si>
  <si>
    <t>Astro ura, 2-kanalna kot npr. Schrack BZT27662 ali enakovredno</t>
  </si>
  <si>
    <t>MZS 0,28-0,4A, 0,09kW, 3p kot npr. Schrack BESD0040</t>
  </si>
  <si>
    <t>Diferenčno zaščitno stikalo RCCB 3+N, 63/0,03A, tip A</t>
  </si>
  <si>
    <t>Predstikalna naprava: 
- polprevodniška
- faktor moči ≥ 0,95
- LED svetlobni vir:
  - z življenjsko dobo L80/B20@≥ 55.000 h
  - McAdam = 3,
  - efektivni svetlobni tok ≥ 1.276 lm ± 10 %
  - temperatura barve svetlobe 4.000 K
  - barvni indeks CRI ≥95
Ostalo:
- Priključna moč ≤  11,0 W ± 10 %
- Stopnja zaščite = IP20/44
- Mehanska trdnost ≥ IK07
- Razred izolacije: II
kot npr.: DISANO Compact 882 4000 K CLD CELL 156405-00, ali enakovredno.</t>
  </si>
  <si>
    <t xml:space="preserve">Sinhronizator PUSH DIMM za svetilke SO1-D </t>
  </si>
  <si>
    <t xml:space="preserve">Predstikalna naprava: 
- polprevodniška  
- faktor moči ≥ 0,90
- LED svetlobni vir:
  - z življenjsko dobo L80/B20@≥ 50.000 h
  - McAdam = 3,
  - efektivni svetlobni tok ≥ 730 lm ± 10 %
  - temperatura barve svetlobe 4.000 K
  - barvni indeks CRI ≥ 80
Ostalo:
- Priključna moč ≤  10,0 W ± 10 %
- Stopnja zaščite = IP65
- Mehanska trdnost ≥ IK07
- Razred izolacije: II
kot npr.: Disano/Fosnova 1558 Brick - direct light CLD420622-00 ali enakovredno. </t>
  </si>
  <si>
    <t>Predstikalna naprava: 
- polprevodniška
- faktor moči ≥ 0,95
- LED svetlobni vir:
  - z življenjsko dobo L80/B10@≥ 80.000 h
  - McAdam = 3,
  - efektivni svetlobni tok ≥ 8435 lm ± 10 %
  - temperatura barve svetlobe 4.000 K
  - barvni indeks CRI ≥80
Ostalo:
- Priključna moč ≤  64,0 W ± 10 %
- Stopnja zaščite = IP66
- Mehanska trdnost ≥ IK08
- Razred izolacije: II
kot npr.: !2888 Saturno - diffondente 72 LED CLD + 539 Gonnella - 320mm 330743-00 , ali enakovredno.</t>
  </si>
  <si>
    <t xml:space="preserve">kpl </t>
  </si>
  <si>
    <t>Intra Lighting Wave C/S 
45° SOP 2000 lm 19 W 830 R1125mm FO IP20 white-LG  ali tehnično in oblikovno enakovredno</t>
  </si>
  <si>
    <t>Intra Lighting- Wave C/S
90° SOP 1550 lm 16 W 830 R875mm FO IP20 white-LG  ali tehnično in oblikovno enakovredno</t>
  </si>
  <si>
    <t>Intra Lighting - Wave C/S
90° SOP 3100 lm 30 W 830 R1750mm FO IP20 white-LG  ali tehnično in oblikovno enakovredno</t>
  </si>
  <si>
    <t>Stropni podometni IR senzor, 360 stopinj pokrivanja z nastavitvijo časa in svetlosti za vklapljanje razsvetjave 230V, 10A,IP 20, domet vsaj 6m radialno (113m2), kot npr Steinel ali enakovredno (hodniki, stopnišča,  garderobe otroci).</t>
  </si>
  <si>
    <t xml:space="preserve"> Kabel H05Z1Z1-F 2-3x1,5mm²  Cca s1 d2 a1</t>
  </si>
  <si>
    <t>Kabel H07ZZ-F 3x1,5 mm²  Cca s1 d2 a1</t>
  </si>
  <si>
    <t xml:space="preserve"> Kabel H05Z1Z1-F 2x1,5mm²  Cca s1 d2 a1</t>
  </si>
  <si>
    <t xml:space="preserve"> Kabel H05Z1Z1-F 5x1,5mm²  Cca s1 d2 a1</t>
  </si>
  <si>
    <t xml:space="preserve"> Kabel NHXMH-J 3x1,5mm2  Cca s1 d2 a1</t>
  </si>
  <si>
    <t xml:space="preserve"> Kabel NHXMH-J 4x1,5mm2  Cca s1 d2 a1</t>
  </si>
  <si>
    <t xml:space="preserve"> Kabel NHXMH-J 5x1,5mm2  Cca s1 d2 a1</t>
  </si>
  <si>
    <t>Kabel NHXMH-J 3x2,5mm2  Cca s1 d2 a1</t>
  </si>
  <si>
    <t>Kabel NHXMH-J 5x2,5mm2  Cca s1 d2 a1</t>
  </si>
  <si>
    <t>Kabel N2XH-J 5x25mm2  B2ca s1 d1 a1</t>
  </si>
  <si>
    <t>Kabel N2XH-J 5x16mm2  B2ca s1 d1 a1</t>
  </si>
  <si>
    <t>Kabel N2XH-J 5x10mm2  B2ca s1 d1 a1</t>
  </si>
  <si>
    <t>Kabel N2XH-J 5x6mm2  B2ca s1 d1 a1</t>
  </si>
  <si>
    <t>Kabel N2XH-0 4x35mm2 B2ca s1 d1 a1</t>
  </si>
  <si>
    <t>Kabel N2XH-0 3x50mm2 B2ca s1 d1 a1</t>
  </si>
  <si>
    <t>Vodnik N2XH-J 1x25mm2 B2ca s1 d1 a1</t>
  </si>
  <si>
    <t>Vodnik N2XH-J 1x35mm2 B2ca s1 d1 a1</t>
  </si>
  <si>
    <t>Kabel H07RN-F 5x6 mm Cca s1 d2 a1</t>
  </si>
  <si>
    <t>Kabel H07RN-F 5x10 mm Cca s1 d2 a1</t>
  </si>
  <si>
    <t xml:space="preserve"> Kabel NHXMH-J 3x1,5mm2  B2ca s1 d1 a1</t>
  </si>
  <si>
    <t xml:space="preserve"> Kabel NHXMH-J 4x1,5mm2  B2ca s1 d1 a1</t>
  </si>
  <si>
    <t>Kabel NHXMH-J 3x2,5mm2  B2ca s1 d1 a1</t>
  </si>
  <si>
    <t>Kabli za ožičenje VRV sistemov - dobava in montaža po zahtevah strojnih inštalacij</t>
  </si>
  <si>
    <t>- NHXMH 3x1,5mm2 oklopljen kabel za P link komunikacijo  B2ca s1 d1 a1</t>
  </si>
  <si>
    <t>- LIHCH 2x0,75mm2 conik za povezavo stenskih žičnih upravljalnikov B2ca s1 d1 a1</t>
  </si>
  <si>
    <t>Projektantski nadzor (10 obiskov)</t>
  </si>
  <si>
    <t xml:space="preserve">Dobava in montaža slemenskega nosilnega elementa iz nerjavečega jekla za pritrjevanje strelovodnega vodnika Al Φ 10 mm za izrabni tip strešne opečnate kritine </t>
  </si>
  <si>
    <t>Dobava in montaža nosilnega elementa iz nerjavečega jekla za pritrjevanje strelovodnega vodnika Al legure Φ 8 mm za pritrjevanje na atiko na razdalji 0.8m.</t>
  </si>
  <si>
    <t>Dobava in montaža stenskega nosilnega elementa iz nerjavečega jekla za pritrjevanje strelovodnega vodnika Al Φ 8 mm za izbrani tip fasade na razdalji 1.0m.</t>
  </si>
  <si>
    <t>Dobava in montaža cevne objemke (za izbrani tip oddtokov), za ozemljevanje odtočnih cevi in pritrjevanju  strelovodnega vodnika Al Φ 8 mm.</t>
  </si>
  <si>
    <t xml:space="preserve">Dobava in montaža žlebne sponke za izbrani tip žlebnih korit. </t>
  </si>
  <si>
    <t>Lovilna palica višine 1,5m za izbrani tip strehe v kompletu s pritrdilnim materialom za montažo na opečanate strehe</t>
  </si>
  <si>
    <t xml:space="preserve">Okrogli vodnik RF Φ 10 mm za izvedbo ozemljevanja kovinskih nadstreškov, odtočnh cevi in ostalih kovinskih mas. </t>
  </si>
  <si>
    <t xml:space="preserve">Vertikalna zaščita odvodov višine 1,5, iz nerjavečega jekla Rf,  za montažo na fasado ali nadstrešnico </t>
  </si>
  <si>
    <t>Razni spoji s kovinsko maso (vijačni, varjeni) z različnim spojnimi elementi z Rf vodnikom  (strehe, vrata, žlote, ograje, nadstreški, konstukcijo dvigala, …)</t>
  </si>
  <si>
    <t>Večnamenski prostor</t>
  </si>
  <si>
    <t xml:space="preserve">GEZE RWA 100 NT SO ali enakovredno - sistem za odpiranje okna vrtljivo na notri. Vključeno je okovje za vgradnjo motorja in zaklepanje okna, in motor elektromotor GEZE E250 / hod 200, 24V DC, 1.0A. Za montažo je potrebno zagotoviti min. 50mm na okviru i 40mm krilu okna. Omenjen motor doseže kot odpiranja min 88°ali več. Na ležajni strani zagotoviti 130mm prostora za doseganje polne odprtosti krila.  </t>
  </si>
  <si>
    <t>GEZE RWA 100 NT SO ali enakovredno - sistem za odpiranje okna vrtljivo na notri. Vključeno je okovje za vgradnjo motorja in zaklepanje okna, in motor elektromotor GEZE E250 / hod 200, 24V DC, 1.0A. Za montažo je potrebno zagotoviti min. 50mm na okviru i 40mm krilu okna. Omenjen motor doseže kot odpiranja min 88°ali več. Na ležajni strani zagotoviti 130mm prostora za doseganje polne odprtosti krila (dva okna).</t>
  </si>
  <si>
    <t>Kabel UTP CAT6 4x2x023AWG LSHFCca s1 d2 a1</t>
  </si>
  <si>
    <t>FUL-HD videoprojektor  za univerzalno rabo, 5000 lumnov, 2xHDMI, VGA, avdio-video vhodi, popolna daljinska komanda (EB2250U) ali enakovredno</t>
  </si>
  <si>
    <t>Teleskopska konzola za stropno montažo , z zaščitno kletkovideoprojektorja, komplet z zaščitno kletko</t>
  </si>
  <si>
    <t xml:space="preserve">Elektro platno - kvalitetno, 400 x 225cm, bela Al kaseta  </t>
  </si>
  <si>
    <t>PGA-48 - žični mikrofon s talnim mikrofonskim stojalom, 10m kabla, XLR konektorji</t>
  </si>
  <si>
    <t xml:space="preserve">Avdio-video naprava  SEA ali enakovredno v sestavi:
- Digitalni  avdio ojačevalni 2x300 W/8Ohm  
- BLUE RAY-DVD predvajalnik
- CD/mp-3, USB/p-3 predvajalnik  MP-103
- SPU1200/V - enota s  priključki VGA,HDMI, Avdio, stikalo za vklop
Brezžični ročni in naglavni mikrofon  (LD -U 506 HBH)
- Rack omarica  s steklenimi vrati s ključavnico
</t>
  </si>
  <si>
    <t>ELX112 stenski  zvočnik  250W/8 Ohm, beli, s konzolo ali enakovredno</t>
  </si>
  <si>
    <t>Montažni materiali in kabli (vsi kabli brezhalogenski Cca s1 d2 a1 oz. po zahtevah NPV):</t>
  </si>
  <si>
    <t xml:space="preserve">Kabel PPL 2x 2,5 mm2  Cca s1 d2 a1       </t>
  </si>
  <si>
    <t xml:space="preserve">tasker C258 Cca s1 d2 a1       </t>
  </si>
  <si>
    <t xml:space="preserve">tasker C118 Cca s1 d2 a1       </t>
  </si>
  <si>
    <t xml:space="preserve">PPL 3 x 1,5 mm2 Cca s1 d2 a1       </t>
  </si>
  <si>
    <t xml:space="preserve">UTP CAT 6E Cca s1 d2 a1       </t>
  </si>
  <si>
    <t xml:space="preserve">Kabel PPL 4x 1,5 mm2  Cca s1 d2 a1       </t>
  </si>
  <si>
    <t>Izvedba šibkotočne instalacije v predpripravljene cevi</t>
  </si>
  <si>
    <t>Konektiranje kablov</t>
  </si>
  <si>
    <t xml:space="preserve">MULTIMEDIJSKA OPREMA OSREDNJEGA VEČNAMENSKEGA PROSTORA </t>
  </si>
  <si>
    <t>Drobni priključni, pritrdilni  in pomožni material</t>
  </si>
  <si>
    <t>LED TV diagonale  75" ( 190 cm), vhod HDMI ,   (npr. 75PUS7855/12PHILIPS  ) ali enakovredno</t>
  </si>
  <si>
    <t>Montaža opreme  na predhodno priprabljeno  vtičnico 230V in RJ-45 na višini cca 1.7m</t>
  </si>
  <si>
    <t>AV OPREMA IGRALNIC</t>
  </si>
  <si>
    <t>Mini digitalni ojačevalnik 2x20W/ 8 Ohm, montaža nad spuščen strop (TA50-SEA)</t>
  </si>
  <si>
    <t>SNZ2110/N-30 - vgradni stropni  dvosistemski zvočnik 30W/8 Ohm, 50Hz-20 kHz, beli</t>
  </si>
  <si>
    <t>Stenska priključna doza  s priključki avdio  (cinch L+R), HDMI, stikalom za vklop/izklop, 7M podometna doza TEM Čatež z okvirjem in polnilom 2M, bele barve.</t>
  </si>
  <si>
    <t xml:space="preserve">Montaža TV  </t>
  </si>
  <si>
    <t xml:space="preserve">LED TV   FUL -HD , diagonale 50" (127 cm) npr 50P725 4K UHDTCL ali enakovredno v kompletu s stensko konzolo </t>
  </si>
  <si>
    <t xml:space="preserve">Kabel PPL 2x 1,5 mm2 Cca s1 d2 a1                </t>
  </si>
  <si>
    <t>Instalacijski kanali, cevi za beton RBT 23mm</t>
  </si>
  <si>
    <t>Instalacijski kanali, cevi za beton RBT 32mm</t>
  </si>
  <si>
    <t>HDMI kabel 18m HQ v kompletu z ojačevalcem od multimedijske doze pa do TV</t>
  </si>
  <si>
    <t xml:space="preserve">OPREMA  SPLOŠNEGA-AMBIENTNEGA   OZVOČENJA  </t>
  </si>
  <si>
    <t>Centralna  naprava ozvočenja SEA , v sestavi:</t>
  </si>
  <si>
    <t>PMR4000 INTERNETNI  radijski sprejemnik za zemeljske in internetne radijske postaje, z USB -mp-3 predvajalnikom, vgradni 19", KONTROLA PREKO Wi-Fi s pametnimi telefoni ali tablico</t>
  </si>
  <si>
    <t xml:space="preserve">Avdio mikser-ojačevalnik SNO1135-300W/100V, 2x direktni, 2x reguliran izhod 100V- SEA </t>
  </si>
  <si>
    <t>Rack omarica 8 HE s steklenimi vrati s ključavnico</t>
  </si>
  <si>
    <t>SNO1330/A  - ikrofon za obvestila, namizni</t>
  </si>
  <si>
    <t>SNZ2110  - vgradni stropni zvočnik 10/5W/100V, beli</t>
  </si>
  <si>
    <t>SNA1040T lokalni regulator glasnosti 35W/100V za dozo fi 60 - za TEM</t>
  </si>
  <si>
    <t>Priklop in zagon opreme na izvedeno instalacijo in montirane zvočnike.</t>
  </si>
  <si>
    <t>LR1100R - lokalni regulator glasnosti 100W/100V za dozo Fi 68</t>
  </si>
  <si>
    <t>Priklop in zagon opreme na predhodno izvedeno in označeno instalacijo in montirane zvočnike in regulatorje, nastavitve, poučitev osebja, dokumentacija</t>
  </si>
  <si>
    <t xml:space="preserve">Kabel PPL 3x 1,5 mm2  Cca s1 d2 a1       </t>
  </si>
  <si>
    <t xml:space="preserve">Kabel PPL 2x 1,5 mm2  Cca s1 d2 a1       </t>
  </si>
  <si>
    <t>Vgradna doza Fi 60-globoka  za regulatorje glasnosti</t>
  </si>
  <si>
    <t>Montaža  vgradnih  zvočnikov</t>
  </si>
  <si>
    <t>Vgradnja regulatorjev glasnosti</t>
  </si>
  <si>
    <t>Manipulacijski stroški, dokumentacija</t>
  </si>
  <si>
    <t xml:space="preserve">Vrstna kovinska dvokrilna omara R-G  na podstavku h=100mm, montažno ploščo,   izdelana iz jeklene pločevine, zaščitena s poliestrsko/epoksidnim prašnim nanosom, barva RAL - 7035. Stopnja zaščite pred vdorom trdih snovi IP55 (IEC 60529), proti mehanskim udarcem IK10 ( IEC 62262),  kot npr. tip KS, 1000x2000x400 (ŠxVxG) /2vrata/ IP55/RAL7035 (KC201042--)  ali enakovredno s ključavnco in vgrajeno naslednjo opremo:  </t>
  </si>
  <si>
    <t xml:space="preserve">Odklopnik MC3 400A, 3p s stik.zmog.25kA, 0,8-1In in 8-14Iko 3p, 400A  in preostalim montažnim materialom, kot npr MC3 Schrack ali enakovredno </t>
  </si>
  <si>
    <t xml:space="preserve">Odklopnik MC1 100A, 3p s stik.zmog.25kA, 0,8-1In in 8-14Iko 3p, 100A  in preostalim montažnim materialom, kot npr MC1 Schrack ali enakovredno </t>
  </si>
  <si>
    <t>Komplet tokovnikov 150A/5A (trije tokovniki)</t>
  </si>
  <si>
    <t>Komplet tokovnikov 100A/5A  (trije tokovniki)</t>
  </si>
  <si>
    <t>Komplet tokovnikov 50A/5A  (trije tokovniki)</t>
  </si>
  <si>
    <t>Inštalacijski kontaktor 20A, 24V AC, 1 zapiralni kontakt kot npr. Schrack BZ326486 ali enakovredno</t>
  </si>
  <si>
    <t>Inštalacijski kontaktor 25A, 230V AC, 4 zapiralni kontakti kot npr. Schrack BZ326461 ali enakovredno</t>
  </si>
  <si>
    <t>Inštalacijski kontaktor AC3 32A, AC1 65A, 230V AC, 15 kW, 3 zapiralni kontakti kot npr. Schrack LA303233 ali enakovredno</t>
  </si>
  <si>
    <t xml:space="preserve">Vrstna kovinska enokrilna omara R-P1  na podstavku h=100mm, montažno ploščo,   izdelana iz jeklene pločevine, zaščitena s poliestrsko/epoksidnim prašnim nanosom, barva RAL - 7035. Stopnja zaščite pred vdorom trdih snovi IP55 (IEC 60529), proti mehanskim udarcem IK10 ( IEC 62262),  kot npr. tip KS, 800x2000x400 (ŠxVxG) /1vrata/ IP55/RAL7035 (KC208040---) ali enakovredno s ključavnco in vgrajeno naslednjo opremo:  </t>
  </si>
  <si>
    <t>inštalacijski odklopnik C10, 1p (rdeče barve)</t>
  </si>
  <si>
    <t>Podometni stenski kovinski razdelilnik R-P2 za jaki tok, z zidno kadjo 160mm, zunanjim okvirjem, pokrivnimi ploščami in kovinskimi vrati, za  vgradnjo  minimalno 180 elementov, dimenzije min 800x950x160 (ŠxVxG)RAL 7035, z kovinskimi vrati, ključavnico,kot npr.: ETI GSX 4XP160 3-5 ali enakovredno, in naslednjo opremo:</t>
  </si>
  <si>
    <t>Podometni stenski kovinski razdelilnik R-N1 za jaki tok, z zidno kadjo 160mm, zunanjim okvirjem, pokrivnimi ploščami in kovinskimi vrati, za  vgradnjo  minimalno 252 elementov, dimenzije min 860x1160x160 (ŠxVxG)RAL 7035, z kovinskimi vrati, ključavnico,kot npr.: ETI GSX 4XP160 3-7 ali enakovredno in naslednjo opremo:</t>
  </si>
  <si>
    <t>Glavno stikalo 100A, 3p, montaža na DIN letev</t>
  </si>
  <si>
    <t>Inštalacijski kontaktor AC1 25A, 230V AC 
1 zapiralni in 3 odpiralni kontakti, kot npr. Schrack BZ326437 ali enakovredno</t>
  </si>
  <si>
    <t>Inštalacijski kontaktor AC1 20A, 230V AC 
1 zapiralni in 1 odpiralni kontakt, kot npr. Schrack BZ326438 ali enakovredno</t>
  </si>
  <si>
    <t>Inštalacijski kontaktor AC1 40A, 230V AC, 3P, kot npr. Schrack BZ326442 ali enakovredno</t>
  </si>
  <si>
    <t>inštalacijski odklopnik 6A, C, 1p, za montažo na DIN letev</t>
  </si>
  <si>
    <t>MZS 0,4-2,5A, 3p kot npr. Schrack BE500630</t>
  </si>
  <si>
    <t>Podometni stenski kovinski razdelilnik R-N2 za jaki tok, z zidno kadjo 160mm, zunanjim okvirjem, pokrivnimi ploščami in kovinskimi vrati, za  vgradnjo  minimalno 180 elementov, dimenzije min 800x950x160 (ŠxVxG)RAL 7035, z kovinskimi vrati, ključavnico,kot npr.: ETI GSX 4XP160 3-5 ali enakovredno, in naslednjo opremo:</t>
  </si>
  <si>
    <t>Podometni stenski kovinski razdelilnik R-KUH za jaki tok, z zidno kadjo 160mm, zunanjim okvirjem, pokrivnimi ploščami in kovinskimi vrati, za  vgradnjo  minimalno 252 elementov, dimenzije min 860x1160x160 (ŠxVxG)RAL 7035, z kovinskimi vrati, ključavnico,kot npr.: ETI GSX 4XP160 3-7 ali enakovredno in naslednjo opremo:</t>
  </si>
  <si>
    <t>varovalčno stikalo TYTAN II, 3p, kpl z pripadajočimi vložki velikosti od 32A za montažo na din letev</t>
  </si>
  <si>
    <t>varovalčno stikalo TYTAN II, 3p, kpl z pripadajočimi vložki velikosti od 40A za montažo na din letev</t>
  </si>
  <si>
    <t>varovalčni ločilnik 25A, 3p, velikosti 00,  za montažo na montažno ploščo, kot SCHRACK ali enakovredno, komplet z varovalnimi elementi različnih velikosti</t>
  </si>
  <si>
    <t>varovalčni ločilnik 50A, 3p, velikosti 00,  za montažo na montažno ploščo, kot SCHRACK ali enakovredno, komplet z varovalnimi elementi različnih velikosti</t>
  </si>
  <si>
    <t>varovalčni ločilnik 63A, 3p, velikosti 00,  za montažo na montažno ploščo, kot SCHRACK ali enakovredno, komplet z varovalnimi elementi različnih velikosti</t>
  </si>
  <si>
    <t>varovalčni ločilnik 80A, 3p, velikosti 00,  za montažo na montažno ploščo, kot SCHRACK ali enakovredno, komplet z varovalnimi elementi različnih velikosti</t>
  </si>
  <si>
    <t>varovalčni ločilnik 160A, 3p, velikosti 00,  za montažo na montažno ploščo, kot SCHRACK ali enakovredno, komplet z varovalnimi elementi različnih velikosti</t>
  </si>
  <si>
    <t>podnožje za varovalčni ločilnik do zmogljivosti 160A, 3p, velikosti 00,  za montažo na montažno ploščo, kot SCHRACK ali enakovredno, komplet z varovalnimi elementi različnih velikosti</t>
  </si>
  <si>
    <t>Inštalacijski kontaktor AC3 50A, 230V AC 
3 zapiralni kontakti, kot npr. Schrack LA305033 ali enakovredno</t>
  </si>
  <si>
    <t>Inštalacijski kontaktor AC3 74A, 230V AC 
3 zapiralni kontakti, kot npr. Schrack LA307433 ali enakovredno</t>
  </si>
  <si>
    <t>časovni rele za zakasnjeni vklop termičnega bloka</t>
  </si>
  <si>
    <t>Skupaj razdelilnik R-KUH</t>
  </si>
  <si>
    <t>Podometni stenski kovinski razdelilnik R-PRALNICA za jaki tok, z zidno kadjo 160mm, zunanjim okvirjem, pokrivnimi ploščami in kovinskimi vrati, za  vgradnjo 180 elementov, dimenzije min 610x860x160 (ŠxVxG)RAL 7035, z kovinskimi vrati, ključavnico, kot npr.: ETI GSX 4XP160 3-5 ali enakovredno in naslednjo opremo:</t>
  </si>
  <si>
    <t>Glavno stikalo 100A, 3p, MC1 montaža na DIN letev</t>
  </si>
  <si>
    <t>varovalčno stikalo TYTAN II, 3p, kpl z pripadajočimi vložki velikosti od 25A za montažo na din letev</t>
  </si>
  <si>
    <t>varovalčno stikalo TYTAN II, 3p, kpl z pripadajočimi vložki velikosti od 35A za montažo na din letev</t>
  </si>
  <si>
    <t>Skupaj razdelilnik R-PRALNICA</t>
  </si>
  <si>
    <t>Nadometni stenski kovinski razdelilnik R-TP za jaki tok, z zidno kadjo 160mm, zunanjim okvirjem, pokrivnimi ploščami in kovinskimi vrati, za  vgradnjo  minimalno 252 elementov, dimenzije min 860x1160x160 (ŠxVxG)RAL 7035, z kovinskimi vrati, ključavnico,kot npr.: ETI GSX 4XP160 3-7 ali enakovredno in naslednjo opremo:</t>
  </si>
  <si>
    <t>inštalacijski odklopnik 6A, B, 3p, za montažo na DIN letev</t>
  </si>
  <si>
    <t>inštalacijski odklopnik 25A, C, 3p, za montažo na DIN letev</t>
  </si>
  <si>
    <t>Vtični rele AC1 12A, 230V AC 
2 preklopna kontakta, kot npr. Schrack PT270730 ali enakovredno</t>
  </si>
  <si>
    <t>stikalo 1-0-2, 1p, 16 A za montažo na DIN letev</t>
  </si>
  <si>
    <t>Skupaj razdelilnik R-TP</t>
  </si>
  <si>
    <t>Nadometni stenski kovinski razdelilnik R-ZUN za jaki tok, zidna omara, zunanjim okvirjem, pokrivnimi ploščami in kovinskimi vrati, za  vgradnjo  minimalno 120 elementov, dimenzije min 550x800x160 (ŠxVxG)RAL 7035, z kovinskimi vrati, ključavnico, kot npr.: ETI GSX 4XN160 2-5 ali enakovredno in naslednjo opremo:</t>
  </si>
  <si>
    <t>Dnevna in tedenska stikalna ura, 2-kanalna kot npr. Schrack BZT28372 ali enakovredno</t>
  </si>
  <si>
    <t>Skupaj razdelilnik R-ZUN</t>
  </si>
  <si>
    <t>FO (9/125) indoor/outdoor kabel 12xFO SM (dvojna povezava)</t>
  </si>
  <si>
    <t>•    Širina: 800mm</t>
  </si>
  <si>
    <t>•    Globina: 1070mm</t>
  </si>
  <si>
    <t>Cev za zunanji cevni razvod za polaganje v jarek, PEHD 2x fi 50 mm</t>
  </si>
  <si>
    <t>Adresna centralna naprava SINTESO FC2040, za 4x FDnet adresni zanki, max.504 adresnih elementov. Možnost povezave centralne naprave v mrežo central FCnet. Spomin za 1000 dogodkov. Ethernet priključek RJ45. Možnost oddaljenega dostopa in upravljanja sistema preko Ethernet mreže. Možna integracija na varnostne nadzorne sisteme preko BACnet protokola. 
V kompletu z upravljalno prikazovalno enoto (grafični LCD prikazovalnik z 8 vrsticami), napajalnikom 24V/70W in ohišjem za AKU max.2x12Ah.</t>
  </si>
  <si>
    <t>Priključnica stalna za priklop el. naprav, 3-5 polna, 80 A, v kompletu z p/o razvodnico za opečni zid ali betonsko steno. (tehnologija kuhinje)</t>
  </si>
  <si>
    <t xml:space="preserve"> Kabel NHXMH-JZ 7x1,5 mm² Cca s1 d2 a1</t>
  </si>
  <si>
    <t>Kabel NYY-J 3x4mm2 uvlečen v kabelsko kanalizacijo za priklop zunanjih kandelaberskih svetilk.</t>
  </si>
  <si>
    <t>Kabelske police za jaki tok z perforirane pocinkane pločevine, komplet s pritrdilnim in spojnim materialom, vključno z L,U ali T nosilci glede na izvedbo pritrditve, samo za jakotočne instalacije, z montažo in dobavo, drobnim in veznim materialom, ter vsemi kovinskimi element za montažo za skupno dolžino polic</t>
  </si>
  <si>
    <t xml:space="preserve">Priklop notranje enote toplotne črpalke v kompletu z drobnim veznim materialom in zaščitno cevjo po potrebi. </t>
  </si>
  <si>
    <t xml:space="preserve">Priklop zunanje enote VRF sistema v kompletu z drobnim veznim materialom in zaščitno cevjo po potrebi. </t>
  </si>
  <si>
    <t xml:space="preserve">Priklop klimata KN.1 v kompletu z drobnim veznim materialom in zaščitno cevjo po potrebi. </t>
  </si>
  <si>
    <t xml:space="preserve">Priklop klimata KN.2 v kompletu z drobnim veznim materialom in zaščitno cevjo po potrebi. </t>
  </si>
  <si>
    <t xml:space="preserve">Priklop zunanje enote toplotne črpalke v kompletu z drobnim veznim materialom in zaščitno cevjo po potrebi. </t>
  </si>
  <si>
    <t xml:space="preserve">Priklop notranje enote VRF sistema v kompletu z drobnim veznim materialom in zaščitno cevjo po potrebi. </t>
  </si>
  <si>
    <t xml:space="preserve">Priklop split sistema v kompletu z drobnim veznim materialom in zaščitno cevjo po potrebi. </t>
  </si>
  <si>
    <t>Priklop tehnologijie pralnice po zahtevah dobavitelja opreme v kompletu z drobnim veznim materialom in zaščitnimi cevmi</t>
  </si>
  <si>
    <t>Priklop tehnologijie kuhinje po zahtevah dobavitelja opreme v kompletu z drobnim veznim materialom in zaščitnimi cevmi</t>
  </si>
  <si>
    <t>Vtičniško gnezdo v sledeči sestavi: 
*1x RCCB 3p+N 63/0,03A tip A
*3x inštalacijski odklopnik 16A,1p,C
*2x inštalacijski odklopnik 16A,3p,C
*1x inštalacijski odklopnik 32A,3p,C
*3x vtičnica 230V/16A/IP65
*2x vtičnica 400V/16A/IP65
*1x vtičnica 400/32A/IP65</t>
  </si>
  <si>
    <t>Glavno stikalo 160A, 3p, montaža na DIN letev</t>
  </si>
  <si>
    <t>Kabel NA2XY-J 4x240+1,5mm2</t>
  </si>
  <si>
    <t>napetostni sprožnik za MC1</t>
  </si>
  <si>
    <t>Komplet tokovnikov 250A/5A za vgradnjo na zbiralčno letev (trije tokovniki)</t>
  </si>
  <si>
    <t>Etažna zbiralka izenačitve potencialov E-ZIP, komplet z montažnimi distančniki za vgradnjo na betonsko steno ali kabelsko polico. V kompletu s priključno sponko in vijaki.</t>
  </si>
  <si>
    <t>Dobava in montaža avtopolnilnice. Točno lokacijo uskladiti z investitorjem! Avtopolnilnica kot npr.: ABB TAC-W22-G5-R-C-0, AC polnilnica, 22 kW, 3x 32 A. Komplet s podstavkom, in pripadajočo opremo.</t>
  </si>
  <si>
    <t>Komplet tokovnikov 400A/5A za vgradnjo na zbiralčno letev (trije tokovniki)</t>
  </si>
  <si>
    <t>Števec električne energije, kor npr. Schrack MGDIZ306-Z - indirektni priklop</t>
  </si>
  <si>
    <t>Števec električne energije, kor npr. Schrack MGDIZ380 - direktni priklop</t>
  </si>
  <si>
    <t>Zaščitno stikalo na diferenčni tok RCCB, 4p (3+N), 63A, tip B, 30 mA.</t>
  </si>
  <si>
    <t xml:space="preserve">Obbetoniranje TK in NN kabelske kanalizacije pod povoznimi površinami. V pasu 50 cm. </t>
  </si>
  <si>
    <t>Kabel JE-H(St)H 1x2x0,8mm Bd, LSZH, rdeč Cca s1 d2 a1, požarno odporen do 30 min E30</t>
  </si>
  <si>
    <t>Kabel JE-H(St)H 1x2x0,8mm Bd, LSZH, rdeč B2ca s1 d1 a1 (evakuacijsko stopnišče), požarno odporen do 30 min E30</t>
  </si>
  <si>
    <t>Kabel JE-H(St)H 2x2x0,8mm Bd, LSZH, rdeč B2ca s1 d1 a1, požarno odporen do 30 min E30</t>
  </si>
  <si>
    <t>Vgradno podnožje za montažo svetilke v spuščen strop, dimenzije 316x161,5mm
Kot npr. oz. enakovredno: Eaton SafeLite SL2RB</t>
  </si>
  <si>
    <t>Dvostranska piktogramska pleksi tabla, smer DOL/PRAZNO skladna z ISO7010, razpoznavnosti 20m, dimenzije 208,6x104,5mm.
Kot npr. oz. enakovredno: Eaton SafeLite SL2PPD</t>
  </si>
  <si>
    <t>Diferenčno zaščitno stikalo, 
RCCB 40A, 4p, 30mA, tip A</t>
  </si>
  <si>
    <t>Diferenčno zaščitno stikalo, 
RCBO 16A, 2p, 30mA, tip A</t>
  </si>
  <si>
    <t>Diferenčno zaščitno stikalo, 
RCCB 63A, 4p, 30mA, tip A</t>
  </si>
  <si>
    <t>E.</t>
  </si>
  <si>
    <r>
      <rPr>
        <b/>
        <sz val="11"/>
        <rFont val="Calibri"/>
        <family val="2"/>
        <charset val="238"/>
        <scheme val="minor"/>
      </rPr>
      <t xml:space="preserve">SO1: </t>
    </r>
    <r>
      <rPr>
        <sz val="11"/>
        <rFont val="Calibri"/>
        <family val="2"/>
        <charset val="238"/>
        <scheme val="minor"/>
      </rPr>
      <t>Vgradna svetilka modula 596×596 mm. 
Ohišje svetilke je izdelano iz belo obarvane pločevine, okvir iz belo obarvanega aluminaijastega profila.
Optika: difuzor iz PMMA, mikroprizmatičen, ki zagotavlja stopnjo bleščanja UGR &lt; 19.</t>
    </r>
  </si>
  <si>
    <r>
      <rPr>
        <b/>
        <sz val="11"/>
        <rFont val="Calibri"/>
        <family val="2"/>
        <charset val="238"/>
        <scheme val="minor"/>
      </rPr>
      <t xml:space="preserve">SO1-D: </t>
    </r>
    <r>
      <rPr>
        <sz val="11"/>
        <rFont val="Calibri"/>
        <family val="2"/>
        <charset val="238"/>
        <scheme val="minor"/>
      </rPr>
      <t>Vgradna svetilka modula 596×596 mm. 
Ohišje svetilke je izdelano iz belo obarvane pločevine, okvir iz belo obarvanega aluminaijastega profila.
Optika: difuzor iz PMMA, mikroprizmatičen, ki zagotavlja stopnjo bleščanja UGR &lt; 19. DALIREGULACIJA</t>
    </r>
  </si>
  <si>
    <r>
      <rPr>
        <b/>
        <sz val="11"/>
        <rFont val="Calibri"/>
        <family val="2"/>
        <charset val="238"/>
        <scheme val="minor"/>
      </rPr>
      <t xml:space="preserve">SO2: </t>
    </r>
    <r>
      <rPr>
        <sz val="11"/>
        <rFont val="Calibri"/>
        <family val="2"/>
        <charset val="238"/>
        <scheme val="minor"/>
      </rPr>
      <t xml:space="preserve">Vgradna, dekorativna svetilka dimenzij fi 140×58 mm. 
Ohišje svetilke je izdelano iz tlačno litega aluminija bele barve.
Optika: odsevnik iz belo obarvanega aluminija. </t>
    </r>
  </si>
  <si>
    <r>
      <rPr>
        <b/>
        <sz val="11"/>
        <rFont val="Calibri"/>
        <family val="2"/>
        <charset val="238"/>
        <scheme val="minor"/>
      </rPr>
      <t>SO3:</t>
    </r>
    <r>
      <rPr>
        <sz val="11"/>
        <rFont val="Calibri"/>
        <family val="2"/>
        <charset val="238"/>
        <scheme val="minor"/>
      </rPr>
      <t xml:space="preserve"> Vgradna, dekorativna svetilka dimenzij fi 180×58 mm. 
Ohišje svetilke je izdelano iz tlačno litega aluminija bele barve.
Optika: odsevnik iz belo obarvanega aluminija. </t>
    </r>
  </si>
  <si>
    <r>
      <rPr>
        <b/>
        <sz val="11"/>
        <rFont val="Calibri"/>
        <family val="2"/>
        <charset val="238"/>
        <scheme val="minor"/>
      </rPr>
      <t xml:space="preserve">SO4: </t>
    </r>
    <r>
      <rPr>
        <sz val="11"/>
        <rFont val="Calibri"/>
        <family val="2"/>
        <charset val="238"/>
        <scheme val="minor"/>
      </rPr>
      <t>Nadgradna, vodotesna svetilka dimenzij 1260×102x120 mm. 
Ohišje svetilke je izdelano iz tlačno poloikarbonata sive barve in je znotraj ojačano z dodtnimi profili.
Optika: difuzor je izdelan iz prozornega polikarbonata, narebričenega z notranje strani, odsevnik iz belo obarvanega aluminija.</t>
    </r>
  </si>
  <si>
    <r>
      <rPr>
        <b/>
        <sz val="11"/>
        <rFont val="Calibri"/>
        <family val="2"/>
        <charset val="238"/>
        <scheme val="minor"/>
      </rPr>
      <t xml:space="preserve">SO5: </t>
    </r>
    <r>
      <rPr>
        <sz val="11"/>
        <rFont val="Calibri"/>
        <family val="2"/>
        <charset val="238"/>
        <scheme val="minor"/>
      </rPr>
      <t xml:space="preserve">Viseča stropna okrogla svetilka dimenzij  fi 320x112 mm. 
Ohišje svetilke je izdelano iz tlačno litega aluminija bele barve.
Optika: polikarbonat PMMA z visoko temperaturno  in UV odpornostjo
Komplet z priborom za spuščeno vgradnjo, 
in okrasno kapo iz prozorme plastike </t>
    </r>
  </si>
  <si>
    <r>
      <rPr>
        <b/>
        <sz val="11"/>
        <rFont val="Calibri"/>
        <family val="2"/>
        <charset val="238"/>
        <scheme val="minor"/>
      </rPr>
      <t xml:space="preserve">SO7: </t>
    </r>
    <r>
      <rPr>
        <sz val="11"/>
        <rFont val="Calibri"/>
        <family val="2"/>
        <charset val="238"/>
        <scheme val="minor"/>
      </rPr>
      <t>Nadgradna stenska svetilka dimenzij  1176×42x80 mm. 
Ohišje svetilke je izdelano iz tlačno litega aluminija bele barve.
Optika: polikarmonat - asimetrik</t>
    </r>
  </si>
  <si>
    <r>
      <rPr>
        <b/>
        <sz val="11"/>
        <rFont val="Calibri"/>
        <family val="2"/>
        <charset val="238"/>
        <scheme val="minor"/>
      </rPr>
      <t xml:space="preserve">S08-T: </t>
    </r>
    <r>
      <rPr>
        <sz val="11"/>
        <rFont val="Calibri"/>
        <family val="2"/>
        <charset val="238"/>
        <scheme val="minor"/>
      </rPr>
      <t>Višeča dekorativna svetilka dimenzij 1455×50x60 mm. 
Ohišje svetilke je izdelan iz belo obarvanega aluminaijastega  profila.
Optika: difuzor je izdelan visokosijajnega aluminija 99,99, ki zagotavlja stopnjo bleščanja UGR &lt; 19.</t>
    </r>
  </si>
  <si>
    <r>
      <rPr>
        <b/>
        <sz val="11"/>
        <rFont val="Calibri"/>
        <family val="2"/>
        <charset val="238"/>
        <scheme val="minor"/>
      </rPr>
      <t>SO9:</t>
    </r>
    <r>
      <rPr>
        <sz val="11"/>
        <rFont val="Calibri"/>
        <family val="2"/>
        <charset val="238"/>
        <scheme val="minor"/>
      </rPr>
      <t xml:space="preserve"> Nadgradni, stropna, stenska svetilka dimenzij fi 330 mm
Ohišje svetilke je izdelano polikarbonata,
Optika: polikarbonat</t>
    </r>
  </si>
  <si>
    <r>
      <rPr>
        <b/>
        <sz val="11"/>
        <rFont val="Calibri"/>
        <family val="2"/>
        <charset val="238"/>
        <scheme val="minor"/>
      </rPr>
      <t>S12:</t>
    </r>
    <r>
      <rPr>
        <sz val="11"/>
        <rFont val="Calibri"/>
        <family val="2"/>
        <charset val="238"/>
        <scheme val="minor"/>
      </rPr>
      <t xml:space="preserve"> Vgradna svetilka modula 596×596 mm IP65. 
Ohišje svetilke je izdelano iz belo obarvane pločevine, okvir iz belo obarvanega aluminaijastega profila.
Optika: difuzor iz PMMA, mikroprizmatičen, ki zagotavlja stopnjo bleščanja UGR &lt; 22.</t>
    </r>
  </si>
  <si>
    <r>
      <rPr>
        <b/>
        <sz val="11"/>
        <rFont val="Calibri"/>
        <family val="2"/>
        <charset val="238"/>
        <scheme val="minor"/>
      </rPr>
      <t xml:space="preserve">ZUN1: </t>
    </r>
    <r>
      <rPr>
        <sz val="11"/>
        <rFont val="Calibri"/>
        <family val="2"/>
        <charset val="238"/>
        <scheme val="minor"/>
      </rPr>
      <t>Nadgradna dekorativna svetilka dimenzij 270×113x125 mm. 
Ohišje svetilke je izdelan iz belo obarvanega aluminaijastega  profila.
Optika: difuzor iz kaljenega stekla.</t>
    </r>
  </si>
  <si>
    <r>
      <rPr>
        <b/>
        <sz val="11"/>
        <rFont val="Calibri"/>
        <family val="2"/>
        <charset val="238"/>
        <scheme val="minor"/>
      </rPr>
      <t xml:space="preserve">SKLOP 1 -RAZSVETLJAVA HODNIKA
okrasni sklop svetil
</t>
    </r>
    <r>
      <rPr>
        <sz val="11"/>
        <rFont val="Calibri"/>
        <family val="2"/>
        <charset val="238"/>
        <scheme val="minor"/>
      </rPr>
      <t>Okrasno svetilo - ukrivljena linijska svetilka,
fiksna nastavitev nivoja osvetlitev sprogramirana pri montaži na 250 Lx v naslednji sestavi:</t>
    </r>
  </si>
  <si>
    <r>
      <rPr>
        <b/>
        <sz val="11"/>
        <rFont val="Calibri"/>
        <family val="2"/>
        <charset val="238"/>
        <scheme val="minor"/>
      </rPr>
      <t xml:space="preserve">SKLOP 2 -RAZSVETLJAVA HODNIKA
okrasni sklop svetil
</t>
    </r>
    <r>
      <rPr>
        <sz val="11"/>
        <rFont val="Calibri"/>
        <family val="2"/>
        <charset val="238"/>
        <scheme val="minor"/>
      </rPr>
      <t>Okrasno svetilo - ukrivljena linijska svetilka,
fiksna nastavitev nivoja osvetlitev sprogramirana pri montaži na 250 Lx v naslednji sestavi:</t>
    </r>
  </si>
  <si>
    <r>
      <rPr>
        <b/>
        <sz val="11"/>
        <rFont val="Calibri"/>
        <family val="2"/>
        <charset val="238"/>
        <scheme val="minor"/>
      </rPr>
      <t xml:space="preserve">SKLOP 3 -RAZSVETLJAVA HODNIKA
okrasni sklop svetil
</t>
    </r>
    <r>
      <rPr>
        <sz val="11"/>
        <rFont val="Calibri"/>
        <family val="2"/>
        <charset val="238"/>
        <scheme val="minor"/>
      </rPr>
      <t>Okrasno svetilo - ukrivljena linijska svetilka,
fiksna nastavitev nivoja osvetlitev sprogramirana pri montaži na 250 Lx v naslednji sestavi:</t>
    </r>
  </si>
  <si>
    <r>
      <rPr>
        <b/>
        <sz val="11"/>
        <rFont val="Calibri"/>
        <family val="2"/>
        <charset val="238"/>
        <scheme val="minor"/>
      </rPr>
      <t xml:space="preserve">SKLOP 4 -RAZSVETLJAVA HODNIKA
okrasni sklop svetil
</t>
    </r>
    <r>
      <rPr>
        <sz val="11"/>
        <rFont val="Calibri"/>
        <family val="2"/>
        <charset val="238"/>
        <scheme val="minor"/>
      </rPr>
      <t>Okrasno svetilo - ukrivljena linijska svetilka,
fiksna nastavitev nivoja osvetlitev sprogramirana pri montaži na 250 Lx v naslednji sestavi:</t>
    </r>
  </si>
  <si>
    <r>
      <rPr>
        <b/>
        <sz val="11"/>
        <rFont val="Calibri"/>
        <family val="2"/>
        <charset val="238"/>
        <scheme val="minor"/>
      </rPr>
      <t xml:space="preserve">SKLOP 5 -RAZSVETLJAVA HODNIKA
okrasni sklop svetil
</t>
    </r>
    <r>
      <rPr>
        <sz val="11"/>
        <rFont val="Calibri"/>
        <family val="2"/>
        <charset val="238"/>
        <scheme val="minor"/>
      </rPr>
      <t>Okrasno svetilo - ukrivljena linijska svetilka,
fiksna nastavitev nivoja osvetlitev sprogramirana pri montaži na 250 Lx v naslednji sestavi:</t>
    </r>
  </si>
  <si>
    <r>
      <rPr>
        <b/>
        <sz val="11"/>
        <rFont val="Calibri"/>
        <family val="2"/>
        <charset val="238"/>
        <scheme val="minor"/>
      </rPr>
      <t>ZUN2 -</t>
    </r>
    <r>
      <rPr>
        <sz val="11"/>
        <rFont val="Calibri"/>
        <family val="2"/>
        <charset val="238"/>
        <scheme val="minor"/>
      </rPr>
      <t xml:space="preserve">  Cestna svetilka - dimenzij 558x293x115mm
Ohišje svetilke je izdelano tlačno litega aluminija, obarvano v grafiotno barvo.
Optika: cestna, zaščitena s kaljenim steklom 4 mm</t>
    </r>
  </si>
  <si>
    <r>
      <rPr>
        <b/>
        <sz val="11"/>
        <rFont val="Calibri"/>
        <family val="2"/>
        <charset val="238"/>
        <scheme val="minor"/>
      </rPr>
      <t xml:space="preserve">ZUN2.1 - </t>
    </r>
    <r>
      <rPr>
        <sz val="11"/>
        <rFont val="Calibri"/>
        <family val="2"/>
        <charset val="238"/>
        <scheme val="minor"/>
      </rPr>
      <t>Kovinski drog za namestitev cestne svetilke prašno barvan v grafitni barvi - višine 5,0m za namestitev na siderno ploščo.
Komplet z original sidri
kot npr.: Disano 1480 425056-00 + 991396-00</t>
    </r>
  </si>
  <si>
    <r>
      <rPr>
        <b/>
        <sz val="11"/>
        <rFont val="Calibri"/>
        <family val="2"/>
        <charset val="238"/>
        <scheme val="minor"/>
      </rPr>
      <t>ZUN3 -</t>
    </r>
    <r>
      <rPr>
        <sz val="11"/>
        <rFont val="Calibri"/>
        <family val="2"/>
        <charset val="238"/>
        <scheme val="minor"/>
      </rPr>
      <t xml:space="preserve">  reflektorska svetilka- nadgradna za vgradnjo na fasado
Ohišje svetilke je izdelano tlačno litega aluminija, obarvano v grafiotno barvo.
Optika: cestna, zaščitena s kaljenim steklom 4 mm</t>
    </r>
  </si>
  <si>
    <r>
      <rPr>
        <b/>
        <sz val="11"/>
        <color theme="1"/>
        <rFont val="Calibri"/>
        <family val="2"/>
        <charset val="238"/>
        <scheme val="minor"/>
      </rPr>
      <t xml:space="preserve">EM01 - </t>
    </r>
    <r>
      <rPr>
        <sz val="11"/>
        <color theme="1"/>
        <rFont val="Calibri"/>
        <family val="2"/>
        <charset val="238"/>
        <scheme val="minor"/>
      </rPr>
      <t>Svetilka za zasilno razsvetljavo, življenska doba LED svetlobnega vira 50.000 ur, certifikat ENEC v skladu z zahtevami EN60598-1, EN60598-2-22, EN1838 in EN62034. Opremljena s sistemom za samotestiranje z dvobarvno LED indikacijo stanja (rumeno-oranžna). Stopnja zaščite IP40, način delovanja pripravni/trajni spoj, z izhodom svetlobe v zasilnem načinu najmanj 400 lm, avtonomija 1.5 ure, funkcijo magnetnega preizkusa za ročno preverjanje, dimenzije 292x111x40 mm, način mirovanja, Ni-Cd HT baterijami in terminalom za hitro povezavo za toge in prilagodljive žice do 2,5 mm2
KOT TIP: Eaton NexiTech LED Nexi400-ATali tehnično enakovreno.</t>
    </r>
  </si>
  <si>
    <r>
      <t xml:space="preserve">EM02 - </t>
    </r>
    <r>
      <rPr>
        <sz val="11"/>
        <rFont val="Calibri"/>
        <family val="2"/>
        <charset val="238"/>
        <scheme val="minor"/>
      </rPr>
      <t xml:space="preserve">Svetilka za zasilno razsvetljavo, življenska doba LED svetlobnega vira 50.000 ur, certifikat ENEC v skladu z zahtevami EN60598-1, EN60598-2-22, EN1838 in EN62034. Opremljena s sistemom za samotestiranje z dvobarvno LED indikacijo stanja (rumeno-oranžna). Stopnja zaščite IP65, način delovanja pripravni/trajni spoj, z izhodom svetlobe v zasilnem načinu najmanj 150 lm, avtonomija 1 ure, funkcijo magnetnega preizkusa za ročno preverjanje, dimenzije 292x111x40 mm, način mirovanja, Ni-Cd HT baterijami in terminalom za hitro povezavo za toge in prilagodljive žice do 2,5 mm2
KOT TIP: Eaton NexiTech LED Nexi150-AT-IP ali tehnično enakovreno. </t>
    </r>
  </si>
  <si>
    <r>
      <rPr>
        <b/>
        <sz val="11"/>
        <rFont val="Calibri"/>
        <family val="2"/>
        <charset val="238"/>
        <scheme val="minor"/>
      </rPr>
      <t xml:space="preserve">EM 03 </t>
    </r>
    <r>
      <rPr>
        <sz val="11"/>
        <rFont val="Calibri"/>
        <family val="2"/>
        <charset val="238"/>
        <scheme val="minor"/>
      </rPr>
      <t xml:space="preserve">- Svetilka za zasilno razsvetljavo, življenska doba LED svetlobnega vira 50.000 ur, certifikat ENEC v skladu z zahtevami EN60598-1, EN60598-2-22, EN1838 in EN62034. Opremljena s sistemom za samotestiranje z dvobarvno LED indikacijo stanja (rumeno-oranžna). Stopnja zaščite IP40, način delovanja pripravni spoj/trajni spoj, z izhodom svetlobe v zasilnem načinu najmanj 150 lm, avtonomija 3 ure, funkcijo magnetnega preizkusa za ročno preverjanje, dimenzije 292x111x40 mm, način mirovanja, Ni-Cd HT baterijami in terminalom za hitro povezavo za toge in prilagodljive žice do 2,5 mm2
KOT TIP: Eaton NexiTech LED Nexi150-3H-AT ali tehnično enakovreno. </t>
    </r>
  </si>
  <si>
    <r>
      <t>EM04</t>
    </r>
    <r>
      <rPr>
        <sz val="11"/>
        <rFont val="Calibri"/>
        <family val="2"/>
        <charset val="238"/>
        <scheme val="minor"/>
      </rPr>
      <t xml:space="preserve"> -LED samostojna vgradna varnostna svetilka okrogle oblike, izhodni svetlobni tok 200Lm, stalni ali pripravni spoj nastavljiv preko stikala, avtonomija 1h, z avto test funkcijo, uporaba za osvetljevanje evakuacijske poti ali  za odprte prostore, stopnja zaščite IP44, izrez standardne velikosti (Ø 64-78mm), uporaba za osvetljevanje evakuacijske poti ali za odprte prostore, ozka in široka porazdelitev svetlobe je nastavljiva, delovanje na 220-240 VAC, 50/60Hz, Primerna za delovne temperature od +5°C do +45°C, nizek ekološki odtis, nizka poraba in litijeva baterija, kvadratna izvedba možna z dodatnim okvirjem. 
TIP KOT: Eaton RoundTech RT2RSEO200ATF1H </t>
    </r>
    <r>
      <rPr>
        <b/>
        <sz val="11"/>
        <rFont val="Calibri"/>
        <family val="2"/>
        <charset val="238"/>
        <scheme val="minor"/>
      </rPr>
      <t xml:space="preserve">ali tehnično enakovredno. </t>
    </r>
  </si>
  <si>
    <r>
      <t xml:space="preserve">EM05 </t>
    </r>
    <r>
      <rPr>
        <sz val="11"/>
        <rFont val="Calibri"/>
        <family val="2"/>
        <charset val="238"/>
        <scheme val="minor"/>
      </rPr>
      <t xml:space="preserve">- LED samostojna vgradna varnostna svetilka okrogle oblike, izhodni svetlobni tok 200Lm, stalni ali pripravni spoj nastavljiv preko stikala, avtonomija 1h, z avto test funkcijo, uporaba za osvetljevanje evakuacijske poti ali  za odprte prostore, stopnja zaščite IP44, izrez standardne velikosti (Ø 64-78mm), uporaba za osvetljevanje evakuacijske poti ali za odprte prostore, ozka in široka porazdelitev svetlobe je nastavljiva, delovanje na 220-240 VAC, 50/60Hz, Primerna za delovne temperature od +5°C do +45°C, nizek ekološki odtis, nizka poraba in litijeva baterija, kvadratna izvedba možna z dodatnim okvirjem. 
TIP KOT: Eaton RoundTech RT2RSEO200ATF1H ali tehnično enakovredno. </t>
    </r>
  </si>
  <si>
    <r>
      <rPr>
        <b/>
        <sz val="11"/>
        <rFont val="Calibri"/>
        <family val="2"/>
        <charset val="238"/>
        <scheme val="minor"/>
      </rPr>
      <t xml:space="preserve">EM06 - </t>
    </r>
    <r>
      <rPr>
        <sz val="11"/>
        <rFont val="Calibri"/>
        <family val="2"/>
        <charset val="238"/>
        <scheme val="minor"/>
      </rPr>
      <t xml:space="preserve">LED samostojna vgradna varnostna svetilka okrogle oblike, izhodni svetlobni tok 200Lm, stalni ali pripravni spoj nastavljiv preko stikala, avtonomija 1h, z avto test funkcijo, uporaba za osvetljevanje evakuacijske poti ali  za odprte prostore, stopnja zaščite IP65, izrez standardne velikosti (Ø 64-78mm), uporaba za osvetljevanje evakuacijske poti ali za odprte prostore, ozka in široka porazdelitev svetlobe je nastavljiva, delovanje na 220-240 VAC, 50/60Hz, Primerna za delovne temperature od +5°C do +45°C, nizek ekološki odtis, nizka poraba in litijeva baterija, kvadratna izvedba možna z dodatnim okvirjem. 
TIP KOT: Eaton RoundTech RT2RSEO200ATF1HIP ali tehnično enakovredno. </t>
    </r>
  </si>
  <si>
    <r>
      <rPr>
        <b/>
        <sz val="11"/>
        <rFont val="Calibri"/>
        <family val="2"/>
        <charset val="238"/>
        <scheme val="minor"/>
      </rPr>
      <t xml:space="preserve">EM08 </t>
    </r>
    <r>
      <rPr>
        <sz val="11"/>
        <rFont val="Calibri"/>
        <family val="2"/>
        <charset val="238"/>
        <scheme val="minor"/>
      </rPr>
      <t>Zasilna svetilka z lastnim akumulatorjem za nadometno stropno ali zidno montažo, z optiko prilagojeno za pokrivanje velikih površin in certifikatom ENEC. Stopnja zaščite svetilke IP65, delovanje v pripravnem ali stalnem spoju, z izhodno močjo svetlobe, ki ni manjša od 250 lm, avtonomija 1h, dimenzije 270x119x49mm. Svetilka je primerna za zasilno razsvetljavo, osvetlitev evakuacijskih poti ali kot piktogramska svetilka. Set piktogramskih nalepk DOL, LEVO, DESNO, skladnih z ISO7010, razpoznavnosti 20m. 
Kot npr. oz. enakovredno: Eaton SafeLite SL2MNM65G1C4A-AT</t>
    </r>
  </si>
  <si>
    <r>
      <rPr>
        <b/>
        <sz val="11"/>
        <rFont val="Calibri"/>
        <family val="2"/>
        <charset val="238"/>
        <scheme val="minor"/>
      </rPr>
      <t xml:space="preserve">EM09 </t>
    </r>
    <r>
      <rPr>
        <sz val="11"/>
        <rFont val="Calibri"/>
        <family val="2"/>
        <charset val="238"/>
        <scheme val="minor"/>
      </rPr>
      <t>-Zasilna svetilka z lastnim akumulatorjem za nadometno stropno ali zidno montažo, z optiko prilagojeno za pokrivanje velikih površin in certifikatom ENEC. Stopnja zaščite svetilke IP65, delovanje v pripravnem ali stalnem spoju, z izhodno močjo svetlobe, ki ni manjša od 250 lm, avtonomija 1h, dimenzije 270x119x49mm. Svetilka je primerna za zasilno razsvetljavo, osvetlitev evakuacijskih poti ali kot piktogramska svetilka. Set piktogramskih nalepk DOL, LEVO, DESNO, skladnih z ISO7010, razpoznavnosti 20m. 
Kot npr. oz. enakovredno: Eaton SafeLite SL2MNM65G1C4A-AT</t>
    </r>
  </si>
  <si>
    <r>
      <rPr>
        <b/>
        <sz val="11"/>
        <rFont val="Calibri"/>
        <family val="2"/>
        <charset val="238"/>
        <scheme val="minor"/>
      </rPr>
      <t xml:space="preserve">EM11 </t>
    </r>
    <r>
      <rPr>
        <sz val="11"/>
        <rFont val="Calibri"/>
        <family val="2"/>
        <charset val="238"/>
        <scheme val="minor"/>
      </rPr>
      <t>-Piktogramska nalepka "DOL", razpoznavnost 20 m, kot npr.: EATON ali enakovredno.</t>
    </r>
  </si>
  <si>
    <r>
      <rPr>
        <b/>
        <sz val="11"/>
        <rFont val="Calibri"/>
        <family val="2"/>
        <charset val="238"/>
        <scheme val="minor"/>
      </rPr>
      <t xml:space="preserve">EM12 </t>
    </r>
    <r>
      <rPr>
        <sz val="11"/>
        <rFont val="Calibri"/>
        <family val="2"/>
        <charset val="238"/>
        <scheme val="minor"/>
      </rPr>
      <t>-Piktogramska nalepka "DESNO", razpoznavnost 20 m, kot npr.: EATON ali enakovredno.</t>
    </r>
  </si>
  <si>
    <r>
      <rPr>
        <b/>
        <sz val="11"/>
        <rFont val="Calibri"/>
        <family val="2"/>
        <charset val="238"/>
        <scheme val="minor"/>
      </rPr>
      <t xml:space="preserve">EM13 </t>
    </r>
    <r>
      <rPr>
        <sz val="11"/>
        <rFont val="Calibri"/>
        <family val="2"/>
        <charset val="238"/>
        <scheme val="minor"/>
      </rPr>
      <t>-Piktogramska nalepka "LEVO", razpoznavnost 20 m, kot npr.: EATON ali enakovredno.</t>
    </r>
  </si>
  <si>
    <r>
      <t xml:space="preserve">Dobava in montaža kabla brez halogenov NHXMH, N2XH-J in ostali, kategorije (Cca s1 d2 a1 ) položenega na kabelske police,  kanale, ali uvlečen v instalacijske podometne in  nadometne zaščitne cevi v razmerju (80%:20%).
</t>
    </r>
    <r>
      <rPr>
        <b/>
        <sz val="11"/>
        <rFont val="Calibri"/>
        <family val="2"/>
        <charset val="238"/>
        <scheme val="minor"/>
      </rPr>
      <t>Opomba:</t>
    </r>
    <r>
      <rPr>
        <sz val="11"/>
        <rFont val="Calibri"/>
        <family val="2"/>
        <charset val="238"/>
        <scheme val="minor"/>
      </rPr>
      <t xml:space="preserve">
</t>
    </r>
    <r>
      <rPr>
        <b/>
        <sz val="11"/>
        <rFont val="Calibri"/>
        <family val="2"/>
        <charset val="238"/>
        <scheme val="minor"/>
      </rPr>
      <t>Minimalni razred odziva na ogenj za vgrajene električne kable na zaščiteni evakuacijski poti (stopnišče) znaša B2ca s1 d1 a1, v ostalih prostorih pa Cca s1 d2 a1 oz. po zahtevah NPV.</t>
    </r>
  </si>
  <si>
    <r>
      <t xml:space="preserve">Kabel Cat 6a 23 AWG U/FTP 4 Pair LSHF/LSZH Cable Orange EuroClass </t>
    </r>
    <r>
      <rPr>
        <b/>
        <sz val="11"/>
        <rFont val="Calibri"/>
        <family val="2"/>
        <charset val="238"/>
        <scheme val="minor"/>
      </rPr>
      <t>B2ca s1 a1 d1</t>
    </r>
    <r>
      <rPr>
        <sz val="11"/>
        <rFont val="Calibri"/>
        <family val="2"/>
        <charset val="238"/>
        <scheme val="minor"/>
      </rPr>
      <t xml:space="preserve">  kot npr. Leviton/Brand-Rex ali tehnično enakovredno s karakteristikami: (4x povezava)</t>
    </r>
  </si>
  <si>
    <r>
      <t>●Varnostni standard najmanj</t>
    </r>
    <r>
      <rPr>
        <b/>
        <sz val="11"/>
        <rFont val="Calibri"/>
        <family val="2"/>
        <charset val="238"/>
        <scheme val="minor"/>
      </rPr>
      <t xml:space="preserve"> B2ca s1 a1 d1</t>
    </r>
  </si>
  <si>
    <r>
      <t>Kot naprimer tip APC</t>
    </r>
    <r>
      <rPr>
        <b/>
        <sz val="11"/>
        <rFont val="Calibri"/>
        <family val="2"/>
        <charset val="238"/>
        <scheme val="minor"/>
      </rPr>
      <t xml:space="preserve"> NetShelter SX</t>
    </r>
    <r>
      <rPr>
        <sz val="11"/>
        <rFont val="Calibri"/>
        <family val="2"/>
        <charset val="238"/>
        <scheme val="minor"/>
      </rPr>
      <t xml:space="preserve"> ali enakovredno</t>
    </r>
  </si>
  <si>
    <r>
      <t>●Varnostni standard najmanj</t>
    </r>
    <r>
      <rPr>
        <b/>
        <sz val="11"/>
        <rFont val="Calibri"/>
        <family val="2"/>
        <charset val="238"/>
        <scheme val="minor"/>
      </rPr>
      <t xml:space="preserve"> Cca s1a d2 a1</t>
    </r>
  </si>
  <si>
    <r>
      <t xml:space="preserve">Dobava in montaža kabla brez halogenov kategorije (Cca s1 d2 a1 ) položenega na kabelske police,  kanale, ali uvlečen v instalacijske podometne in  nadometne zaščitne cevi v razmerju (80%:20%).
</t>
    </r>
    <r>
      <rPr>
        <b/>
        <sz val="11"/>
        <rFont val="Calibri"/>
        <family val="2"/>
        <charset val="238"/>
        <scheme val="minor"/>
      </rPr>
      <t>Opomba:</t>
    </r>
    <r>
      <rPr>
        <sz val="11"/>
        <rFont val="Calibri"/>
        <family val="2"/>
        <charset val="238"/>
        <scheme val="minor"/>
      </rPr>
      <t xml:space="preserve">
</t>
    </r>
    <r>
      <rPr>
        <b/>
        <sz val="11"/>
        <rFont val="Calibri"/>
        <family val="2"/>
        <charset val="238"/>
        <scheme val="minor"/>
      </rPr>
      <t>Minimalni razred odziva na ogenj za vgrajene električne kable na zaščiteni evakuacijski poti (stopnišče) znaša B2ca s1 d1 a1, v ostalih prostorih pa Cca s1 d2 a1 oz. po zahtevah NPV.</t>
    </r>
  </si>
  <si>
    <t>Vgradna doza Fi 68-globoka za regulator glasnosti 100W</t>
  </si>
  <si>
    <r>
      <t xml:space="preserve">BARCO CSE-100  - komplet za brezžični prenos  signalov iz računalnika do projektorja ali TV v FUL-HD 1920 x 1080  resočuciji- slika + zvok. V kompletu  je 1kos  oddajnik ( USB ključ)  , ki ga vtaknemo kar v USB izhod na računalniku in sprejemnik, ki ga namestimo pri projektorju ali TV..V računalnik </t>
    </r>
    <r>
      <rPr>
        <sz val="11"/>
        <color indexed="8"/>
        <rFont val="Calibri"/>
        <family val="2"/>
        <charset val="238"/>
        <scheme val="minor"/>
      </rPr>
      <t>ni potrebno instalirati  nobenega programa. Komplet je za1 uporabnika.</t>
    </r>
  </si>
  <si>
    <t>REKAPITULACIJA ELEKTRO INŠTALACIJSKIH DEL</t>
  </si>
  <si>
    <t>SKUPAJ OPREMA  SPLOŠNEGA-AMBIENTNEGA   OZVOČENJA:</t>
  </si>
  <si>
    <t>SKUPAJ MULTIMEDIJSKA OPREMA OSREDNJEGA VEČNAMENSKEGA PROSTORA:</t>
  </si>
  <si>
    <t>SKUPAJ MULTIMEDIJSKA OPREMA ZBORNICE:</t>
  </si>
  <si>
    <t>SKUPAJ AV OPREMA IGRALNIC:</t>
  </si>
  <si>
    <t>SKUPAJ OPREMA ZA PRIKAZOVANJE ČASA:</t>
  </si>
</sst>
</file>

<file path=xl/styles.xml><?xml version="1.0" encoding="utf-8"?>
<styleSheet xmlns="http://schemas.openxmlformats.org/spreadsheetml/2006/main" xmlns:mc="http://schemas.openxmlformats.org/markup-compatibility/2006" xmlns:x14ac="http://schemas.microsoft.com/office/spreadsheetml/2009/9/ac" mc:Ignorable="x14ac">
  <numFmts count="40">
    <numFmt numFmtId="7" formatCode="#,##0.00\ &quot;€&quot;;\-#,##0.00\ &quot;€&quot;"/>
    <numFmt numFmtId="42" formatCode="_-* #,##0\ &quot;€&quot;_-;\-* #,##0\ &quot;€&quot;_-;_-* &quot;-&quot;\ &quot;€&quot;_-;_-@_-"/>
    <numFmt numFmtId="41" formatCode="_-* #,##0\ _€_-;\-* #,##0\ _€_-;_-* &quot;-&quot;\ _€_-;_-@_-"/>
    <numFmt numFmtId="44" formatCode="_-* #,##0.00\ &quot;€&quot;_-;\-* #,##0.00\ &quot;€&quot;_-;_-* &quot;-&quot;??\ &quot;€&quot;_-;_-@_-"/>
    <numFmt numFmtId="43" formatCode="_-* #,##0.00\ _€_-;\-* #,##0.00\ _€_-;_-* &quot;-&quot;??\ _€_-;_-@_-"/>
    <numFmt numFmtId="164" formatCode="_-* #,##0.00_-;\-* #,##0.00_-;_-* &quot;-&quot;??_-;_-@_-"/>
    <numFmt numFmtId="165" formatCode="&quot;$&quot;#,##0_);[Red]\(&quot;$&quot;#,##0\)"/>
    <numFmt numFmtId="166" formatCode="_(&quot;$&quot;* #,##0_);_(&quot;$&quot;* \(#,##0\);_(&quot;$&quot;* &quot;-&quot;_);_(@_)"/>
    <numFmt numFmtId="167" formatCode="_(&quot;$&quot;* #,##0.00_);_(&quot;$&quot;* \(#,##0.00\);_(&quot;$&quot;* &quot;-&quot;??_);_(@_)"/>
    <numFmt numFmtId="168" formatCode="_-* #,##0\ _S_I_T_-;\-* #,##0\ _S_I_T_-;_-* &quot;-&quot;\ _S_I_T_-;_-@_-"/>
    <numFmt numFmtId="169" formatCode="_-* #,##0.00\ &quot;SIT&quot;_-;\-* #,##0.00\ &quot;SIT&quot;_-;_-* &quot;-&quot;??\ &quot;SIT&quot;_-;_-@_-"/>
    <numFmt numFmtId="170" formatCode="_-* #,##0.00\ _S_I_T_-;\-* #,##0.00\ _S_I_T_-;_-* &quot;-&quot;??\ _S_I_T_-;_-@_-"/>
    <numFmt numFmtId="171" formatCode="#&quot;.&quot;"/>
    <numFmt numFmtId="172" formatCode="#,##0.00\ &quot;€&quot;"/>
    <numFmt numFmtId="173" formatCode="&quot;On&quot;;&quot;On&quot;;&quot;Off&quot;"/>
    <numFmt numFmtId="174" formatCode="_ [$€]\ * #,##0.00_ ;_ [$€]\ * \-#,##0.00_ ;_ [$€]\ * &quot;-&quot;??_ ;_ @_ "/>
    <numFmt numFmtId="175" formatCode="_-* #,##0\ _S_I_T_-;\-* #,##0\ _S_I_T_-;_-* &quot;-&quot;??\ _S_I_T_-;_-@_-"/>
    <numFmt numFmtId="176" formatCode="_-* #,##0.00\ _k_n_-;\-* #,##0.00\ _k_n_-;_-* &quot;-&quot;??\ _k_n_-;_-@_-"/>
    <numFmt numFmtId="177" formatCode="&quot;$&quot;#,##0\ ;\(&quot;$&quot;#,##0\)"/>
    <numFmt numFmtId="178" formatCode="m\o\n\th\ d\,\ yyyy"/>
    <numFmt numFmtId="179" formatCode="_-* #,##0.00\ _S_I_T_-;\-* #,##0.00\ _S_I_T_-;_-* \-??\ _S_I_T_-;_-@_-"/>
    <numFmt numFmtId="180" formatCode="#,#00"/>
    <numFmt numFmtId="181" formatCode="#,"/>
    <numFmt numFmtId="182" formatCode="&quot;SIT&quot;\ #,##0_);\(&quot;SIT&quot;\ #,##0\)"/>
    <numFmt numFmtId="183" formatCode="#,##0.00\ [$€-1]"/>
    <numFmt numFmtId="184" formatCode="_ * #,##0.00_-\ &quot;SLT&quot;_ ;_ * #,##0.00\-\ &quot;SLT&quot;_ ;_ * &quot;-&quot;??_-\ &quot;SLT&quot;_ ;_ @_ "/>
    <numFmt numFmtId="185" formatCode="_ * #,##0.00_-\ _S_L_T_ ;_ * #,##0.00\-\ _S_L_T_ ;_ * &quot;-&quot;??_-\ _S_L_T_ ;_ @_ "/>
    <numFmt numFmtId="186" formatCode="#,##0\ &quot;SIT&quot;;\-#,##0\ &quot;SIT&quot;"/>
    <numFmt numFmtId="187" formatCode="[$-424]d\.\ mmmm\ yyyy"/>
    <numFmt numFmtId="188" formatCode="_-&quot;€&quot;\ * #,##0.00_-;\-&quot;€&quot;\ * #,##0.00_-;_-&quot;€&quot;\ * &quot;-&quot;??_-;_-@_-"/>
    <numFmt numFmtId="189" formatCode="General_)"/>
    <numFmt numFmtId="190" formatCode="\$#,##0\ ;\(\$#,##0\)"/>
    <numFmt numFmtId="191" formatCode="_-&quot;€ &quot;* #,##0.00_-;&quot;-€ &quot;* #,##0.00_-;_-&quot;€ &quot;* \-??_-;_-@_-"/>
    <numFmt numFmtId="192" formatCode="&quot; &quot;#,##0.00&quot; &quot;[$€]&quot; &quot;;&quot;-&quot;#,##0.00&quot; &quot;[$€]&quot; &quot;;&quot; -&quot;00&quot; &quot;[$€]&quot; &quot;;&quot; &quot;@&quot; &quot;"/>
    <numFmt numFmtId="193" formatCode="0.000"/>
    <numFmt numFmtId="194" formatCode="_-* #,##0.00\ [$€-1]_-;\-* #,##0.00\ [$€-1]_-;_-* &quot;-&quot;??\ [$€-1]_-"/>
    <numFmt numFmtId="195" formatCode="0\ &quot;kos&quot;"/>
    <numFmt numFmtId="196" formatCode="0\ &quot;m&quot;"/>
    <numFmt numFmtId="197" formatCode="#,##0.00&quot; &quot;[$€-424];[Red]&quot;-&quot;#,##0.00&quot; &quot;[$€-424]"/>
    <numFmt numFmtId="198" formatCode="#,##0.00&quot;       &quot;;&quot;-&quot;#,##0.00&quot;       &quot;;&quot; -&quot;#&quot;       &quot;;@&quot; &quot;"/>
  </numFmts>
  <fonts count="135">
    <font>
      <sz val="11"/>
      <color theme="1"/>
      <name val="Calibri"/>
      <family val="2"/>
      <charset val="238"/>
      <scheme val="minor"/>
    </font>
    <font>
      <sz val="11"/>
      <color indexed="8"/>
      <name val="Calibri"/>
      <family val="2"/>
      <charset val="238"/>
    </font>
    <font>
      <sz val="10"/>
      <name val="Arial"/>
      <family val="2"/>
      <charset val="238"/>
    </font>
    <font>
      <sz val="10"/>
      <color indexed="8"/>
      <name val="Arial"/>
      <family val="2"/>
      <charset val="238"/>
    </font>
    <font>
      <sz val="10"/>
      <name val="Arial"/>
      <family val="2"/>
      <charset val="238"/>
    </font>
    <font>
      <sz val="10"/>
      <name val="Arial CE"/>
      <charset val="238"/>
    </font>
    <font>
      <sz val="11"/>
      <name val="Arial"/>
      <family val="2"/>
    </font>
    <font>
      <sz val="11"/>
      <color indexed="9"/>
      <name val="Calibri"/>
      <family val="2"/>
      <charset val="238"/>
    </font>
    <font>
      <sz val="11"/>
      <color indexed="17"/>
      <name val="Calibri"/>
      <family val="2"/>
      <charset val="238"/>
    </font>
    <font>
      <b/>
      <sz val="11"/>
      <color indexed="63"/>
      <name val="Calibri"/>
      <family val="2"/>
      <charset val="238"/>
    </font>
    <font>
      <b/>
      <sz val="18"/>
      <color indexed="56"/>
      <name val="Cambria"/>
      <family val="2"/>
      <charset val="238"/>
    </font>
    <font>
      <b/>
      <sz val="15"/>
      <color indexed="56"/>
      <name val="Calibri"/>
      <family val="2"/>
      <charset val="238"/>
    </font>
    <font>
      <b/>
      <sz val="13"/>
      <color indexed="56"/>
      <name val="Calibri"/>
      <family val="2"/>
      <charset val="238"/>
    </font>
    <font>
      <b/>
      <sz val="11"/>
      <color indexed="56"/>
      <name val="Calibri"/>
      <family val="2"/>
      <charset val="238"/>
    </font>
    <font>
      <sz val="11"/>
      <color indexed="60"/>
      <name val="Calibri"/>
      <family val="2"/>
      <charset val="238"/>
    </font>
    <font>
      <sz val="11"/>
      <color indexed="10"/>
      <name val="Calibri"/>
      <family val="2"/>
      <charset val="238"/>
    </font>
    <font>
      <i/>
      <sz val="11"/>
      <color indexed="23"/>
      <name val="Calibri"/>
      <family val="2"/>
      <charset val="238"/>
    </font>
    <font>
      <sz val="11"/>
      <color indexed="52"/>
      <name val="Calibri"/>
      <family val="2"/>
      <charset val="238"/>
    </font>
    <font>
      <b/>
      <sz val="11"/>
      <color indexed="9"/>
      <name val="Calibri"/>
      <family val="2"/>
      <charset val="238"/>
    </font>
    <font>
      <b/>
      <sz val="11"/>
      <color indexed="52"/>
      <name val="Calibri"/>
      <family val="2"/>
      <charset val="238"/>
    </font>
    <font>
      <sz val="11"/>
      <color indexed="20"/>
      <name val="Calibri"/>
      <family val="2"/>
      <charset val="238"/>
    </font>
    <font>
      <sz val="11"/>
      <color indexed="62"/>
      <name val="Calibri"/>
      <family val="2"/>
      <charset val="238"/>
    </font>
    <font>
      <b/>
      <sz val="11"/>
      <color indexed="8"/>
      <name val="Calibri"/>
      <family val="2"/>
      <charset val="238"/>
    </font>
    <font>
      <sz val="10"/>
      <name val="Arial CE"/>
      <family val="2"/>
      <charset val="238"/>
    </font>
    <font>
      <sz val="10"/>
      <name val="Arial CE"/>
    </font>
    <font>
      <sz val="14"/>
      <name val="Times New Roman CE"/>
      <charset val="238"/>
    </font>
    <font>
      <sz val="12"/>
      <name val="Times New Roman"/>
      <family val="1"/>
    </font>
    <font>
      <sz val="12"/>
      <color indexed="8"/>
      <name val="Calibri"/>
      <family val="2"/>
      <charset val="238"/>
    </font>
    <font>
      <sz val="10"/>
      <color indexed="24"/>
      <name val="System"/>
      <family val="2"/>
      <charset val="238"/>
    </font>
    <font>
      <sz val="1"/>
      <color indexed="8"/>
      <name val="Courier"/>
      <family val="1"/>
      <charset val="238"/>
    </font>
    <font>
      <sz val="12"/>
      <name val="Courier New"/>
      <family val="3"/>
    </font>
    <font>
      <b/>
      <sz val="1"/>
      <color indexed="8"/>
      <name val="Courier"/>
      <family val="1"/>
      <charset val="238"/>
    </font>
    <font>
      <b/>
      <sz val="15"/>
      <color indexed="62"/>
      <name val="Calibri"/>
      <family val="2"/>
      <charset val="238"/>
    </font>
    <font>
      <b/>
      <sz val="13"/>
      <color indexed="62"/>
      <name val="Calibri"/>
      <family val="2"/>
      <charset val="238"/>
    </font>
    <font>
      <b/>
      <sz val="11"/>
      <color indexed="62"/>
      <name val="Calibri"/>
      <family val="2"/>
      <charset val="238"/>
    </font>
    <font>
      <b/>
      <sz val="18"/>
      <color indexed="62"/>
      <name val="Cambria"/>
      <family val="2"/>
      <charset val="238"/>
    </font>
    <font>
      <sz val="11"/>
      <color indexed="19"/>
      <name val="Calibri"/>
      <family val="2"/>
      <charset val="238"/>
    </font>
    <font>
      <sz val="12"/>
      <name val="Courier"/>
      <family val="1"/>
      <charset val="238"/>
    </font>
    <font>
      <b/>
      <sz val="11"/>
      <color indexed="10"/>
      <name val="Calibri"/>
      <family val="2"/>
      <charset val="238"/>
    </font>
    <font>
      <sz val="10"/>
      <name val="Arial Narrow"/>
      <family val="2"/>
      <charset val="238"/>
    </font>
    <font>
      <sz val="10"/>
      <name val="Courier"/>
      <family val="1"/>
      <charset val="238"/>
    </font>
    <font>
      <sz val="10"/>
      <name val="Arial"/>
      <family val="2"/>
    </font>
    <font>
      <sz val="11"/>
      <color theme="1"/>
      <name val="Calibri"/>
      <family val="2"/>
      <charset val="238"/>
      <scheme val="minor"/>
    </font>
    <font>
      <sz val="12"/>
      <color theme="1"/>
      <name val="Calibri"/>
      <family val="2"/>
      <charset val="238"/>
      <scheme val="minor"/>
    </font>
    <font>
      <sz val="10"/>
      <color theme="1"/>
      <name val="Arial"/>
      <family val="2"/>
      <charset val="238"/>
    </font>
    <font>
      <sz val="10"/>
      <name val="Tahoma"/>
      <family val="2"/>
      <charset val="238"/>
    </font>
    <font>
      <sz val="10"/>
      <color theme="1"/>
      <name val="Tahoma"/>
      <family val="2"/>
      <charset val="238"/>
    </font>
    <font>
      <b/>
      <sz val="10"/>
      <color rgb="FF41A6B1"/>
      <name val="Tahoma"/>
      <family val="2"/>
      <charset val="238"/>
    </font>
    <font>
      <sz val="10"/>
      <name val="Times New Roman CE"/>
      <charset val="238"/>
    </font>
    <font>
      <sz val="10"/>
      <name val="Gatineau"/>
    </font>
    <font>
      <sz val="10"/>
      <name val="Arial"/>
      <family val="2"/>
      <charset val="238"/>
    </font>
    <font>
      <sz val="11"/>
      <name val="Calibri"/>
      <family val="2"/>
      <charset val="238"/>
    </font>
    <font>
      <sz val="10"/>
      <name val="Arial"/>
      <family val="2"/>
      <charset val="238"/>
    </font>
    <font>
      <u/>
      <sz val="10"/>
      <color indexed="36"/>
      <name val="Arial"/>
      <family val="2"/>
      <charset val="238"/>
    </font>
    <font>
      <u/>
      <sz val="9"/>
      <color indexed="12"/>
      <name val="Arial"/>
      <family val="2"/>
      <charset val="238"/>
    </font>
    <font>
      <sz val="11"/>
      <color indexed="16"/>
      <name val="Calibri"/>
      <family val="2"/>
      <charset val="238"/>
    </font>
    <font>
      <b/>
      <sz val="11"/>
      <color indexed="53"/>
      <name val="Calibri"/>
      <family val="2"/>
      <charset val="238"/>
    </font>
    <font>
      <sz val="11"/>
      <color indexed="53"/>
      <name val="Calibri"/>
      <family val="2"/>
      <charset val="238"/>
    </font>
    <font>
      <sz val="10"/>
      <name val="Helv"/>
    </font>
    <font>
      <sz val="12"/>
      <name val="Arial"/>
      <family val="2"/>
      <charset val="238"/>
    </font>
    <font>
      <sz val="10"/>
      <color indexed="24"/>
      <name val="Arial"/>
      <family val="2"/>
      <charset val="238"/>
    </font>
    <font>
      <sz val="9"/>
      <name val="Futura Prins"/>
    </font>
    <font>
      <sz val="9"/>
      <name val="Futura Prins"/>
      <charset val="238"/>
    </font>
    <font>
      <b/>
      <sz val="18"/>
      <color indexed="24"/>
      <name val="Arial"/>
      <family val="2"/>
      <charset val="238"/>
    </font>
    <font>
      <b/>
      <sz val="12"/>
      <color indexed="24"/>
      <name val="Arial"/>
      <family val="2"/>
      <charset val="238"/>
    </font>
    <font>
      <b/>
      <i/>
      <sz val="16"/>
      <name val="Futura Prins"/>
      <charset val="238"/>
    </font>
    <font>
      <b/>
      <i/>
      <sz val="14"/>
      <name val="Futura Prins"/>
      <charset val="238"/>
    </font>
    <font>
      <sz val="12"/>
      <name val="Futura Prins"/>
    </font>
    <font>
      <sz val="12"/>
      <name val="Futura Prins"/>
      <charset val="238"/>
    </font>
    <font>
      <sz val="11"/>
      <name val="Futura Prins"/>
    </font>
    <font>
      <sz val="11"/>
      <name val="Futura Prins"/>
      <charset val="238"/>
    </font>
    <font>
      <b/>
      <sz val="11"/>
      <name val="Futura Prins"/>
    </font>
    <font>
      <b/>
      <sz val="11"/>
      <name val="Futura Prins"/>
      <charset val="238"/>
    </font>
    <font>
      <sz val="10"/>
      <name val="MS Sans Serif"/>
      <family val="2"/>
      <charset val="238"/>
    </font>
    <font>
      <sz val="11"/>
      <color indexed="8"/>
      <name val="Calibri"/>
      <family val="2"/>
    </font>
    <font>
      <sz val="11"/>
      <color indexed="9"/>
      <name val="Calibri"/>
      <family val="2"/>
    </font>
    <font>
      <b/>
      <sz val="11"/>
      <color indexed="52"/>
      <name val="Calibri"/>
      <family val="2"/>
    </font>
    <font>
      <sz val="11"/>
      <color indexed="52"/>
      <name val="Calibri"/>
      <family val="2"/>
    </font>
    <font>
      <b/>
      <sz val="11"/>
      <color indexed="9"/>
      <name val="Calibri"/>
      <family val="2"/>
    </font>
    <font>
      <sz val="11"/>
      <color indexed="62"/>
      <name val="Calibri"/>
      <family val="2"/>
    </font>
    <font>
      <sz val="11"/>
      <color indexed="60"/>
      <name val="Calibri"/>
      <family val="2"/>
    </font>
    <font>
      <b/>
      <sz val="11"/>
      <color indexed="63"/>
      <name val="Calibri"/>
      <family val="2"/>
    </font>
    <font>
      <sz val="11"/>
      <color indexed="10"/>
      <name val="Calibri"/>
      <family val="2"/>
    </font>
    <font>
      <i/>
      <sz val="11"/>
      <color indexed="23"/>
      <name val="Calibri"/>
      <family val="2"/>
    </font>
    <font>
      <b/>
      <sz val="18"/>
      <color indexed="62"/>
      <name val="Cambria"/>
      <family val="2"/>
    </font>
    <font>
      <b/>
      <sz val="15"/>
      <color indexed="62"/>
      <name val="Calibri"/>
      <family val="2"/>
    </font>
    <font>
      <b/>
      <sz val="13"/>
      <color indexed="62"/>
      <name val="Calibri"/>
      <family val="2"/>
    </font>
    <font>
      <b/>
      <sz val="11"/>
      <color indexed="62"/>
      <name val="Calibri"/>
      <family val="2"/>
    </font>
    <font>
      <b/>
      <sz val="11"/>
      <color indexed="8"/>
      <name val="Calibri"/>
      <family val="2"/>
    </font>
    <font>
      <sz val="11"/>
      <color indexed="20"/>
      <name val="Calibri"/>
      <family val="2"/>
    </font>
    <font>
      <sz val="11"/>
      <color indexed="17"/>
      <name val="Calibri"/>
      <family val="2"/>
    </font>
    <font>
      <sz val="11"/>
      <color theme="1"/>
      <name val="Arial"/>
      <family val="2"/>
      <charset val="238"/>
    </font>
    <font>
      <sz val="10"/>
      <name val="Arial"/>
      <family val="2"/>
      <charset val="238"/>
    </font>
    <font>
      <sz val="11"/>
      <color rgb="FF000000"/>
      <name val="Calibri"/>
      <family val="2"/>
      <charset val="238"/>
    </font>
    <font>
      <sz val="11"/>
      <color theme="1"/>
      <name val="Calibri"/>
      <family val="2"/>
      <scheme val="minor"/>
    </font>
    <font>
      <sz val="11"/>
      <name val="Arial"/>
      <family val="2"/>
      <charset val="238"/>
    </font>
    <font>
      <sz val="12"/>
      <name val="Courier"/>
      <family val="3"/>
    </font>
    <font>
      <sz val="10"/>
      <color theme="1"/>
      <name val="Arial Narrow"/>
      <family val="2"/>
      <charset val="238"/>
    </font>
    <font>
      <u/>
      <sz val="10"/>
      <color indexed="12"/>
      <name val="Arial CE"/>
      <charset val="238"/>
    </font>
    <font>
      <sz val="10"/>
      <name val="Times New Roman CE"/>
      <family val="1"/>
      <charset val="238"/>
    </font>
    <font>
      <sz val="10"/>
      <name val="Helv"/>
      <charset val="204"/>
    </font>
    <font>
      <sz val="10"/>
      <color indexed="8"/>
      <name val="Arial"/>
      <family val="2"/>
    </font>
    <font>
      <sz val="10"/>
      <name val="Arial"/>
      <family val="2"/>
      <charset val="204"/>
    </font>
    <font>
      <sz val="10"/>
      <name val="Geneva"/>
    </font>
    <font>
      <i/>
      <sz val="8"/>
      <name val="Switzerland"/>
      <charset val="238"/>
    </font>
    <font>
      <b/>
      <i/>
      <sz val="14"/>
      <name val="Futura Prins"/>
    </font>
    <font>
      <u/>
      <sz val="10"/>
      <color indexed="12"/>
      <name val="Arial"/>
      <family val="2"/>
      <charset val="238"/>
    </font>
    <font>
      <u/>
      <sz val="8.5"/>
      <color indexed="12"/>
      <name val="Times New Roman CE"/>
      <family val="1"/>
      <charset val="238"/>
    </font>
    <font>
      <u/>
      <sz val="10.199999999999999"/>
      <color indexed="12"/>
      <name val="Futura Prins"/>
    </font>
    <font>
      <u/>
      <sz val="10.199999999999999"/>
      <color indexed="12"/>
      <name val="Futura Prins"/>
      <charset val="238"/>
    </font>
    <font>
      <u/>
      <sz val="10"/>
      <color indexed="12"/>
      <name val="Times New Roman CE"/>
      <charset val="238"/>
    </font>
    <font>
      <sz val="10"/>
      <name val="Century Schoolbook CE"/>
      <family val="1"/>
      <charset val="238"/>
    </font>
    <font>
      <b/>
      <i/>
      <sz val="16"/>
      <name val="Futura Prins"/>
    </font>
    <font>
      <sz val="12"/>
      <name val="Times New Roman CE"/>
      <charset val="238"/>
    </font>
    <font>
      <sz val="5"/>
      <name val="Courier New CE"/>
      <family val="3"/>
      <charset val="238"/>
    </font>
    <font>
      <b/>
      <sz val="10"/>
      <name val="Courier New CE"/>
      <family val="3"/>
      <charset val="238"/>
    </font>
    <font>
      <sz val="11"/>
      <name val="Arial Narrow CE"/>
      <charset val="238"/>
    </font>
    <font>
      <sz val="11"/>
      <color indexed="8"/>
      <name val="Arial1"/>
      <charset val="238"/>
    </font>
    <font>
      <sz val="12"/>
      <name val="Times New Roman"/>
      <family val="1"/>
      <charset val="238"/>
    </font>
    <font>
      <sz val="10"/>
      <color indexed="60"/>
      <name val="Arial"/>
      <family val="2"/>
      <charset val="238"/>
    </font>
    <font>
      <b/>
      <i/>
      <sz val="16"/>
      <color rgb="FF000000"/>
      <name val="Arial1"/>
      <charset val="238"/>
    </font>
    <font>
      <u/>
      <sz val="13"/>
      <color rgb="FF0000FF"/>
      <name val="Arial CE1"/>
      <charset val="238"/>
    </font>
    <font>
      <b/>
      <sz val="15"/>
      <color rgb="FF333399"/>
      <name val="Calibri"/>
      <family val="2"/>
      <charset val="238"/>
    </font>
    <font>
      <sz val="10"/>
      <color rgb="FF9C6500"/>
      <name val="Arial"/>
      <family val="2"/>
      <charset val="238"/>
    </font>
    <font>
      <sz val="11"/>
      <color rgb="FF000000"/>
      <name val="Arial1"/>
      <charset val="238"/>
    </font>
    <font>
      <sz val="10"/>
      <color rgb="FFFA7D00"/>
      <name val="MS Sans Serif"/>
      <family val="2"/>
      <charset val="238"/>
    </font>
    <font>
      <b/>
      <i/>
      <u/>
      <sz val="11"/>
      <color rgb="FF000000"/>
      <name val="Arial1"/>
      <charset val="238"/>
    </font>
    <font>
      <b/>
      <sz val="12"/>
      <color indexed="8"/>
      <name val="Calibri"/>
      <family val="2"/>
      <charset val="238"/>
      <scheme val="minor"/>
    </font>
    <font>
      <sz val="11"/>
      <name val="Calibri"/>
      <family val="2"/>
      <charset val="238"/>
      <scheme val="minor"/>
    </font>
    <font>
      <b/>
      <sz val="11"/>
      <name val="Calibri"/>
      <family val="2"/>
      <charset val="238"/>
      <scheme val="minor"/>
    </font>
    <font>
      <b/>
      <i/>
      <sz val="11"/>
      <name val="Calibri"/>
      <family val="2"/>
      <charset val="238"/>
      <scheme val="minor"/>
    </font>
    <font>
      <b/>
      <sz val="11"/>
      <color theme="1"/>
      <name val="Calibri"/>
      <family val="2"/>
      <charset val="238"/>
      <scheme val="minor"/>
    </font>
    <font>
      <sz val="11"/>
      <color rgb="FFFF0000"/>
      <name val="Calibri"/>
      <family val="2"/>
      <charset val="238"/>
      <scheme val="minor"/>
    </font>
    <font>
      <sz val="11"/>
      <color indexed="8"/>
      <name val="Calibri"/>
      <family val="2"/>
      <charset val="238"/>
      <scheme val="minor"/>
    </font>
    <font>
      <sz val="9"/>
      <name val="Calibri"/>
      <family val="2"/>
      <charset val="238"/>
      <scheme val="minor"/>
    </font>
  </fonts>
  <fills count="69">
    <fill>
      <patternFill patternType="none"/>
    </fill>
    <fill>
      <patternFill patternType="gray125"/>
    </fill>
    <fill>
      <patternFill patternType="solid">
        <fgColor indexed="31"/>
      </patternFill>
    </fill>
    <fill>
      <patternFill patternType="solid">
        <fgColor indexed="44"/>
      </patternFill>
    </fill>
    <fill>
      <patternFill patternType="solid">
        <fgColor indexed="45"/>
      </patternFill>
    </fill>
    <fill>
      <patternFill patternType="solid">
        <fgColor indexed="29"/>
      </patternFill>
    </fill>
    <fill>
      <patternFill patternType="solid">
        <fgColor indexed="42"/>
      </patternFill>
    </fill>
    <fill>
      <patternFill patternType="solid">
        <fgColor indexed="26"/>
      </patternFill>
    </fill>
    <fill>
      <patternFill patternType="solid">
        <fgColor indexed="46"/>
      </patternFill>
    </fill>
    <fill>
      <patternFill patternType="solid">
        <fgColor indexed="47"/>
      </patternFill>
    </fill>
    <fill>
      <patternFill patternType="solid">
        <fgColor indexed="27"/>
      </patternFill>
    </fill>
    <fill>
      <patternFill patternType="solid">
        <fgColor indexed="11"/>
      </patternFill>
    </fill>
    <fill>
      <patternFill patternType="solid">
        <fgColor indexed="43"/>
      </patternFill>
    </fill>
    <fill>
      <patternFill patternType="solid">
        <fgColor indexed="51"/>
      </patternFill>
    </fill>
    <fill>
      <patternFill patternType="solid">
        <fgColor indexed="30"/>
      </patternFill>
    </fill>
    <fill>
      <patternFill patternType="solid">
        <fgColor indexed="53"/>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62"/>
        <bgColor indexed="56"/>
      </patternFill>
    </fill>
    <fill>
      <patternFill patternType="solid">
        <fgColor indexed="10"/>
      </patternFill>
    </fill>
    <fill>
      <patternFill patternType="solid">
        <fgColor indexed="10"/>
        <bgColor indexed="60"/>
      </patternFill>
    </fill>
    <fill>
      <patternFill patternType="solid">
        <fgColor indexed="57"/>
      </patternFill>
    </fill>
    <fill>
      <patternFill patternType="solid">
        <fgColor indexed="57"/>
        <bgColor indexed="21"/>
      </patternFill>
    </fill>
    <fill>
      <patternFill patternType="solid">
        <fgColor indexed="20"/>
        <bgColor indexed="36"/>
      </patternFill>
    </fill>
    <fill>
      <patternFill patternType="solid">
        <fgColor indexed="49"/>
        <bgColor indexed="40"/>
      </patternFill>
    </fill>
    <fill>
      <patternFill patternType="solid">
        <fgColor indexed="53"/>
        <bgColor indexed="52"/>
      </patternFill>
    </fill>
    <fill>
      <patternFill patternType="solid">
        <fgColor indexed="45"/>
        <bgColor indexed="29"/>
      </patternFill>
    </fill>
    <fill>
      <patternFill patternType="solid">
        <fgColor indexed="22"/>
      </patternFill>
    </fill>
    <fill>
      <patternFill patternType="solid">
        <fgColor indexed="22"/>
        <bgColor indexed="31"/>
      </patternFill>
    </fill>
    <fill>
      <patternFill patternType="solid">
        <fgColor indexed="55"/>
      </patternFill>
    </fill>
    <fill>
      <patternFill patternType="solid">
        <fgColor indexed="55"/>
        <bgColor indexed="23"/>
      </patternFill>
    </fill>
    <fill>
      <patternFill patternType="solid">
        <fgColor indexed="47"/>
        <bgColor indexed="22"/>
      </patternFill>
    </fill>
    <fill>
      <patternFill patternType="solid">
        <fgColor indexed="9"/>
      </patternFill>
    </fill>
    <fill>
      <patternFill patternType="solid">
        <fgColor indexed="43"/>
        <bgColor indexed="26"/>
      </patternFill>
    </fill>
    <fill>
      <patternFill patternType="solid">
        <fgColor indexed="26"/>
        <bgColor indexed="9"/>
      </patternFill>
    </fill>
    <fill>
      <patternFill patternType="solid">
        <fgColor indexed="56"/>
      </patternFill>
    </fill>
    <fill>
      <patternFill patternType="solid">
        <fgColor indexed="54"/>
      </patternFill>
    </fill>
    <fill>
      <patternFill patternType="solid">
        <fgColor theme="8" tint="0.79998168889431442"/>
        <bgColor indexed="64"/>
      </patternFill>
    </fill>
    <fill>
      <patternFill patternType="solid">
        <fgColor indexed="22"/>
        <bgColor indexed="64"/>
      </patternFill>
    </fill>
    <fill>
      <patternFill patternType="solid">
        <fgColor indexed="54"/>
        <bgColor indexed="54"/>
      </patternFill>
    </fill>
    <fill>
      <patternFill patternType="solid">
        <fgColor indexed="31"/>
        <bgColor indexed="31"/>
      </patternFill>
    </fill>
    <fill>
      <patternFill patternType="solid">
        <fgColor indexed="44"/>
        <bgColor indexed="44"/>
      </patternFill>
    </fill>
    <fill>
      <patternFill patternType="solid">
        <fgColor indexed="25"/>
        <bgColor indexed="25"/>
      </patternFill>
    </fill>
    <fill>
      <patternFill patternType="solid">
        <fgColor indexed="26"/>
        <bgColor indexed="26"/>
      </patternFill>
    </fill>
    <fill>
      <patternFill patternType="solid">
        <fgColor indexed="22"/>
        <bgColor indexed="22"/>
      </patternFill>
    </fill>
    <fill>
      <patternFill patternType="solid">
        <fgColor indexed="55"/>
        <bgColor indexed="55"/>
      </patternFill>
    </fill>
    <fill>
      <patternFill patternType="solid">
        <fgColor indexed="42"/>
        <bgColor indexed="42"/>
      </patternFill>
    </fill>
    <fill>
      <patternFill patternType="solid">
        <fgColor indexed="49"/>
        <bgColor indexed="49"/>
      </patternFill>
    </fill>
    <fill>
      <patternFill patternType="solid">
        <fgColor indexed="27"/>
        <bgColor indexed="27"/>
      </patternFill>
    </fill>
    <fill>
      <patternFill patternType="solid">
        <fgColor indexed="52"/>
        <bgColor indexed="52"/>
      </patternFill>
    </fill>
    <fill>
      <patternFill patternType="solid">
        <fgColor indexed="47"/>
        <bgColor indexed="47"/>
      </patternFill>
    </fill>
    <fill>
      <patternFill patternType="solid">
        <fgColor indexed="45"/>
        <bgColor indexed="45"/>
      </patternFill>
    </fill>
    <fill>
      <patternFill patternType="solid">
        <fgColor indexed="9"/>
        <bgColor indexed="9"/>
      </patternFill>
    </fill>
    <fill>
      <patternFill patternType="lightUp">
        <fgColor indexed="9"/>
        <bgColor indexed="55"/>
      </patternFill>
    </fill>
    <fill>
      <patternFill patternType="lightUp">
        <fgColor indexed="9"/>
        <bgColor indexed="29"/>
      </patternFill>
    </fill>
    <fill>
      <patternFill patternType="lightUp">
        <fgColor indexed="9"/>
        <bgColor indexed="22"/>
      </patternFill>
    </fill>
    <fill>
      <patternFill patternType="solid">
        <fgColor indexed="43"/>
        <bgColor indexed="43"/>
      </patternFill>
    </fill>
    <fill>
      <patternFill patternType="solid">
        <fgColor indexed="9"/>
        <bgColor indexed="26"/>
      </patternFill>
    </fill>
    <fill>
      <patternFill patternType="solid">
        <fgColor indexed="31"/>
        <bgColor indexed="41"/>
      </patternFill>
    </fill>
    <fill>
      <patternFill patternType="solid">
        <fgColor indexed="27"/>
        <bgColor indexed="42"/>
      </patternFill>
    </fill>
    <fill>
      <patternFill patternType="solid">
        <fgColor indexed="22"/>
        <bgColor indexed="44"/>
      </patternFill>
    </fill>
    <fill>
      <patternFill patternType="solid">
        <fgColor indexed="47"/>
        <bgColor indexed="31"/>
      </patternFill>
    </fill>
    <fill>
      <patternFill patternType="solid">
        <fgColor indexed="54"/>
        <bgColor indexed="23"/>
      </patternFill>
    </fill>
    <fill>
      <patternFill patternType="solid">
        <fgColor indexed="42"/>
        <bgColor indexed="27"/>
      </patternFill>
    </fill>
    <fill>
      <patternFill patternType="solid">
        <fgColor rgb="FFFFFF00"/>
        <bgColor indexed="64"/>
      </patternFill>
    </fill>
    <fill>
      <patternFill patternType="solid">
        <fgColor rgb="FFFFFFCC"/>
      </patternFill>
    </fill>
    <fill>
      <patternFill patternType="solid">
        <fgColor theme="0" tint="-0.14999847407452621"/>
        <bgColor indexed="64"/>
      </patternFill>
    </fill>
  </fills>
  <borders count="34">
    <border>
      <left/>
      <right/>
      <top/>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style="thin">
        <color indexed="63"/>
      </left>
      <right style="thin">
        <color indexed="63"/>
      </right>
      <top style="thin">
        <color indexed="63"/>
      </top>
      <bottom style="thin">
        <color indexed="63"/>
      </bottom>
      <diagonal/>
    </border>
    <border>
      <left/>
      <right/>
      <top/>
      <bottom style="double">
        <color indexed="52"/>
      </bottom>
      <diagonal/>
    </border>
    <border>
      <left/>
      <right/>
      <top/>
      <bottom style="thick">
        <color indexed="56"/>
      </bottom>
      <diagonal/>
    </border>
    <border>
      <left/>
      <right/>
      <top/>
      <bottom style="thick">
        <color indexed="27"/>
      </bottom>
      <diagonal/>
    </border>
    <border>
      <left/>
      <right/>
      <top/>
      <bottom style="medium">
        <color indexed="27"/>
      </bottom>
      <diagonal/>
    </border>
    <border>
      <left style="thin">
        <color indexed="22"/>
      </left>
      <right style="thin">
        <color indexed="22"/>
      </right>
      <top style="thin">
        <color indexed="22"/>
      </top>
      <bottom style="thin">
        <color indexed="22"/>
      </bottom>
      <diagonal/>
    </border>
    <border>
      <left/>
      <right/>
      <top/>
      <bottom style="double">
        <color indexed="10"/>
      </bottom>
      <diagonal/>
    </border>
    <border>
      <left/>
      <right/>
      <top style="thin">
        <color indexed="62"/>
      </top>
      <bottom style="double">
        <color indexed="62"/>
      </bottom>
      <diagonal/>
    </border>
    <border>
      <left/>
      <right/>
      <top style="thin">
        <color indexed="56"/>
      </top>
      <bottom style="double">
        <color indexed="56"/>
      </bottom>
      <diagonal/>
    </border>
    <border>
      <left style="hair">
        <color indexed="64"/>
      </left>
      <right style="hair">
        <color indexed="64"/>
      </right>
      <top style="hair">
        <color indexed="64"/>
      </top>
      <bottom style="hair">
        <color indexed="64"/>
      </bottom>
      <diagonal/>
    </border>
    <border>
      <left/>
      <right/>
      <top/>
      <bottom style="medium">
        <color indexed="64"/>
      </bottom>
      <diagonal/>
    </border>
    <border>
      <left/>
      <right/>
      <top style="thin">
        <color indexed="64"/>
      </top>
      <bottom style="double">
        <color indexed="64"/>
      </bottom>
      <diagonal/>
    </border>
    <border>
      <left/>
      <right/>
      <top/>
      <bottom style="thin">
        <color indexed="64"/>
      </bottom>
      <diagonal/>
    </border>
    <border>
      <left/>
      <right/>
      <top/>
      <bottom style="thick">
        <color indexed="54"/>
      </bottom>
      <diagonal/>
    </border>
    <border>
      <left/>
      <right/>
      <top/>
      <bottom style="medium">
        <color indexed="44"/>
      </bottom>
      <diagonal/>
    </border>
    <border>
      <left/>
      <right/>
      <top style="thin">
        <color indexed="54"/>
      </top>
      <bottom style="double">
        <color indexed="54"/>
      </bottom>
      <diagonal/>
    </border>
    <border>
      <left style="double">
        <color indexed="64"/>
      </left>
      <right style="double">
        <color indexed="64"/>
      </right>
      <top style="double">
        <color indexed="64"/>
      </top>
      <bottom style="double">
        <color indexed="64"/>
      </bottom>
      <diagonal/>
    </border>
    <border>
      <left/>
      <right/>
      <top/>
      <bottom style="thick">
        <color indexed="49"/>
      </bottom>
      <diagonal/>
    </border>
    <border>
      <left/>
      <right/>
      <top/>
      <bottom style="medium">
        <color indexed="49"/>
      </bottom>
      <diagonal/>
    </border>
    <border>
      <left/>
      <right/>
      <top style="double">
        <color indexed="64"/>
      </top>
      <bottom/>
      <diagonal/>
    </border>
    <border>
      <left/>
      <right/>
      <top style="thin">
        <color indexed="49"/>
      </top>
      <bottom style="double">
        <color indexed="49"/>
      </bottom>
      <diagonal/>
    </border>
    <border>
      <left/>
      <right/>
      <top/>
      <bottom style="double">
        <color indexed="64"/>
      </bottom>
      <diagonal/>
    </border>
    <border>
      <left style="thin">
        <color rgb="FFB2B2B2"/>
      </left>
      <right style="thin">
        <color rgb="FFB2B2B2"/>
      </right>
      <top style="thin">
        <color rgb="FFB2B2B2"/>
      </top>
      <bottom style="thin">
        <color rgb="FFB2B2B2"/>
      </bottom>
      <diagonal/>
    </border>
    <border>
      <left style="thin">
        <color indexed="8"/>
      </left>
      <right style="thin">
        <color indexed="8"/>
      </right>
      <top/>
      <bottom/>
      <diagonal/>
    </border>
    <border>
      <left/>
      <right/>
      <top/>
      <bottom style="thin">
        <color indexed="49"/>
      </bottom>
      <diagonal/>
    </border>
    <border>
      <left style="thin">
        <color indexed="8"/>
      </left>
      <right/>
      <top/>
      <bottom/>
      <diagonal/>
    </border>
    <border>
      <left/>
      <right/>
      <top/>
      <bottom style="thin">
        <color rgb="FF33CCCC"/>
      </bottom>
      <diagonal/>
    </border>
    <border>
      <left/>
      <right/>
      <top style="thin">
        <color indexed="64"/>
      </top>
      <bottom style="thin">
        <color indexed="64"/>
      </bottom>
      <diagonal/>
    </border>
  </borders>
  <cellStyleXfs count="4359">
    <xf numFmtId="0" fontId="0" fillId="0" borderId="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9"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9"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3"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3"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8"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8"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3"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3"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3"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13"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7" fillId="14"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4"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1" borderId="0" applyNumberFormat="0" applyBorder="0" applyAlignment="0" applyProtection="0"/>
    <xf numFmtId="0" fontId="7" fillId="13" borderId="0" applyNumberFormat="0" applyBorder="0" applyAlignment="0" applyProtection="0"/>
    <xf numFmtId="0" fontId="7" fillId="13" borderId="0" applyNumberFormat="0" applyBorder="0" applyAlignment="0" applyProtection="0"/>
    <xf numFmtId="0" fontId="7" fillId="11" borderId="0" applyNumberFormat="0" applyBorder="0" applyAlignment="0" applyProtection="0"/>
    <xf numFmtId="0" fontId="7" fillId="13" borderId="0" applyNumberFormat="0" applyBorder="0" applyAlignment="0" applyProtection="0"/>
    <xf numFmtId="0" fontId="7" fillId="13" borderId="0" applyNumberFormat="0" applyBorder="0" applyAlignment="0" applyProtection="0"/>
    <xf numFmtId="0" fontId="7" fillId="13" borderId="0" applyNumberFormat="0" applyBorder="0" applyAlignment="0" applyProtection="0"/>
    <xf numFmtId="0" fontId="7" fillId="13" borderId="0" applyNumberFormat="0" applyBorder="0" applyAlignment="0" applyProtection="0"/>
    <xf numFmtId="0" fontId="7" fillId="13" borderId="0" applyNumberFormat="0" applyBorder="0" applyAlignment="0" applyProtection="0"/>
    <xf numFmtId="0" fontId="7" fillId="13" borderId="0" applyNumberFormat="0" applyBorder="0" applyAlignment="0" applyProtection="0"/>
    <xf numFmtId="0" fontId="7" fillId="13" borderId="0" applyNumberFormat="0" applyBorder="0" applyAlignment="0" applyProtection="0"/>
    <xf numFmtId="0" fontId="7" fillId="13" borderId="0" applyNumberFormat="0" applyBorder="0" applyAlignment="0" applyProtection="0"/>
    <xf numFmtId="0" fontId="7" fillId="13" borderId="0" applyNumberFormat="0" applyBorder="0" applyAlignment="0" applyProtection="0"/>
    <xf numFmtId="0" fontId="7" fillId="13" borderId="0" applyNumberFormat="0" applyBorder="0" applyAlignment="0" applyProtection="0"/>
    <xf numFmtId="0" fontId="7" fillId="16" borderId="0" applyNumberFormat="0" applyBorder="0" applyAlignment="0" applyProtection="0"/>
    <xf numFmtId="0" fontId="7" fillId="4" borderId="0" applyNumberFormat="0" applyBorder="0" applyAlignment="0" applyProtection="0"/>
    <xf numFmtId="0" fontId="7" fillId="4" borderId="0" applyNumberFormat="0" applyBorder="0" applyAlignment="0" applyProtection="0"/>
    <xf numFmtId="0" fontId="7" fillId="16" borderId="0" applyNumberFormat="0" applyBorder="0" applyAlignment="0" applyProtection="0"/>
    <xf numFmtId="0" fontId="7" fillId="4" borderId="0" applyNumberFormat="0" applyBorder="0" applyAlignment="0" applyProtection="0"/>
    <xf numFmtId="0" fontId="7" fillId="4" borderId="0" applyNumberFormat="0" applyBorder="0" applyAlignment="0" applyProtection="0"/>
    <xf numFmtId="0" fontId="7" fillId="4" borderId="0" applyNumberFormat="0" applyBorder="0" applyAlignment="0" applyProtection="0"/>
    <xf numFmtId="0" fontId="7" fillId="4" borderId="0" applyNumberFormat="0" applyBorder="0" applyAlignment="0" applyProtection="0"/>
    <xf numFmtId="0" fontId="7" fillId="4" borderId="0" applyNumberFormat="0" applyBorder="0" applyAlignment="0" applyProtection="0"/>
    <xf numFmtId="0" fontId="7" fillId="4" borderId="0" applyNumberFormat="0" applyBorder="0" applyAlignment="0" applyProtection="0"/>
    <xf numFmtId="0" fontId="7" fillId="4" borderId="0" applyNumberFormat="0" applyBorder="0" applyAlignment="0" applyProtection="0"/>
    <xf numFmtId="0" fontId="7" fillId="4" borderId="0" applyNumberFormat="0" applyBorder="0" applyAlignment="0" applyProtection="0"/>
    <xf numFmtId="0" fontId="7" fillId="4" borderId="0" applyNumberFormat="0" applyBorder="0" applyAlignment="0" applyProtection="0"/>
    <xf numFmtId="0" fontId="7" fillId="4" borderId="0" applyNumberFormat="0" applyBorder="0" applyAlignment="0" applyProtection="0"/>
    <xf numFmtId="0" fontId="7" fillId="17"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7"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8" borderId="0" applyNumberFormat="0" applyBorder="0" applyAlignment="0" applyProtection="0"/>
    <xf numFmtId="0" fontId="7" fillId="5" borderId="0" applyNumberFormat="0" applyBorder="0" applyAlignment="0" applyProtection="0"/>
    <xf numFmtId="0" fontId="7" fillId="5" borderId="0" applyNumberFormat="0" applyBorder="0" applyAlignment="0" applyProtection="0"/>
    <xf numFmtId="0" fontId="7" fillId="18" borderId="0" applyNumberFormat="0" applyBorder="0" applyAlignment="0" applyProtection="0"/>
    <xf numFmtId="0" fontId="7" fillId="5" borderId="0" applyNumberFormat="0" applyBorder="0" applyAlignment="0" applyProtection="0"/>
    <xf numFmtId="0" fontId="7" fillId="5" borderId="0" applyNumberFormat="0" applyBorder="0" applyAlignment="0" applyProtection="0"/>
    <xf numFmtId="0" fontId="7" fillId="5" borderId="0" applyNumberFormat="0" applyBorder="0" applyAlignment="0" applyProtection="0"/>
    <xf numFmtId="0" fontId="7" fillId="5" borderId="0" applyNumberFormat="0" applyBorder="0" applyAlignment="0" applyProtection="0"/>
    <xf numFmtId="0" fontId="7" fillId="5" borderId="0" applyNumberFormat="0" applyBorder="0" applyAlignment="0" applyProtection="0"/>
    <xf numFmtId="0" fontId="7" fillId="5" borderId="0" applyNumberFormat="0" applyBorder="0" applyAlignment="0" applyProtection="0"/>
    <xf numFmtId="0" fontId="7" fillId="5" borderId="0" applyNumberFormat="0" applyBorder="0" applyAlignment="0" applyProtection="0"/>
    <xf numFmtId="0" fontId="7" fillId="5" borderId="0" applyNumberFormat="0" applyBorder="0" applyAlignment="0" applyProtection="0"/>
    <xf numFmtId="0" fontId="7" fillId="5" borderId="0" applyNumberFormat="0" applyBorder="0" applyAlignment="0" applyProtection="0"/>
    <xf numFmtId="0" fontId="7" fillId="5" borderId="0" applyNumberFormat="0" applyBorder="0" applyAlignment="0" applyProtection="0"/>
    <xf numFmtId="0" fontId="7" fillId="19" borderId="0" applyNumberFormat="0" applyBorder="0" applyAlignment="0" applyProtection="0"/>
    <xf numFmtId="0" fontId="7" fillId="20" borderId="0" applyNumberFormat="0" applyBorder="0" applyAlignment="0" applyProtection="0"/>
    <xf numFmtId="0" fontId="7" fillId="21"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4" borderId="0" applyNumberFormat="0" applyBorder="0" applyAlignment="0" applyProtection="0"/>
    <xf numFmtId="0" fontId="7" fillId="16" borderId="0" applyNumberFormat="0" applyBorder="0" applyAlignment="0" applyProtection="0"/>
    <xf numFmtId="0" fontId="7" fillId="25" borderId="0" applyNumberFormat="0" applyBorder="0" applyAlignment="0" applyProtection="0"/>
    <xf numFmtId="0" fontId="7" fillId="17" borderId="0" applyNumberFormat="0" applyBorder="0" applyAlignment="0" applyProtection="0"/>
    <xf numFmtId="0" fontId="7" fillId="26" borderId="0" applyNumberFormat="0" applyBorder="0" applyAlignment="0" applyProtection="0"/>
    <xf numFmtId="0" fontId="7" fillId="15" borderId="0" applyNumberFormat="0" applyBorder="0" applyAlignment="0" applyProtection="0"/>
    <xf numFmtId="0" fontId="7" fillId="27" borderId="0" applyNumberFormat="0" applyBorder="0" applyAlignment="0" applyProtection="0"/>
    <xf numFmtId="0" fontId="20" fillId="4" borderId="0" applyNumberFormat="0" applyBorder="0" applyAlignment="0" applyProtection="0"/>
    <xf numFmtId="0" fontId="20" fillId="28" borderId="0" applyNumberFormat="0" applyBorder="0" applyAlignment="0" applyProtection="0"/>
    <xf numFmtId="0" fontId="19" fillId="29" borderId="1" applyNumberFormat="0" applyAlignment="0" applyProtection="0"/>
    <xf numFmtId="0" fontId="19" fillId="30" borderId="1" applyNumberFormat="0" applyAlignment="0" applyProtection="0"/>
    <xf numFmtId="0" fontId="18" fillId="31" borderId="2" applyNumberFormat="0" applyAlignment="0" applyProtection="0"/>
    <xf numFmtId="0" fontId="18" fillId="32" borderId="2" applyNumberFormat="0" applyAlignment="0" applyProtection="0"/>
    <xf numFmtId="3" fontId="28" fillId="0" borderId="0" applyFont="0" applyFill="0" applyBorder="0" applyAlignment="0" applyProtection="0"/>
    <xf numFmtId="177" fontId="28" fillId="0" borderId="0" applyFont="0" applyFill="0" applyBorder="0" applyAlignment="0" applyProtection="0"/>
    <xf numFmtId="178" fontId="29" fillId="0" borderId="0">
      <protection locked="0"/>
    </xf>
    <xf numFmtId="41" fontId="3" fillId="0" borderId="0" applyFont="0" applyFill="0" applyBorder="0" applyAlignment="0" applyProtection="0"/>
    <xf numFmtId="43" fontId="3" fillId="0" borderId="0" applyFont="0" applyFill="0" applyBorder="0" applyAlignment="0" applyProtection="0"/>
    <xf numFmtId="0" fontId="8" fillId="6"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6"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179" fontId="1" fillId="0" borderId="0"/>
    <xf numFmtId="0" fontId="1" fillId="0" borderId="0"/>
    <xf numFmtId="165" fontId="30" fillId="0" borderId="0" applyFill="0" applyBorder="0" applyAlignment="0" applyProtection="0"/>
    <xf numFmtId="0" fontId="16" fillId="0" borderId="0" applyNumberFormat="0" applyFill="0" applyBorder="0" applyAlignment="0" applyProtection="0"/>
    <xf numFmtId="180" fontId="29" fillId="0" borderId="0">
      <protection locked="0"/>
    </xf>
    <xf numFmtId="4" fontId="2" fillId="0" borderId="0" applyNumberFormat="0"/>
    <xf numFmtId="0" fontId="11" fillId="0" borderId="3" applyNumberFormat="0" applyFill="0" applyAlignment="0" applyProtection="0"/>
    <xf numFmtId="0" fontId="12" fillId="0" borderId="4" applyNumberFormat="0" applyFill="0" applyAlignment="0" applyProtection="0"/>
    <xf numFmtId="0" fontId="13" fillId="0" borderId="5" applyNumberFormat="0" applyFill="0" applyAlignment="0" applyProtection="0"/>
    <xf numFmtId="0" fontId="13" fillId="0" borderId="0" applyNumberFormat="0" applyFill="0" applyBorder="0" applyAlignment="0" applyProtection="0"/>
    <xf numFmtId="181" fontId="31" fillId="0" borderId="0">
      <protection locked="0"/>
    </xf>
    <xf numFmtId="181" fontId="31" fillId="0" borderId="0">
      <protection locked="0"/>
    </xf>
    <xf numFmtId="0" fontId="21" fillId="9" borderId="1" applyNumberFormat="0" applyAlignment="0" applyProtection="0"/>
    <xf numFmtId="0" fontId="21" fillId="33" borderId="1" applyNumberFormat="0" applyAlignment="0" applyProtection="0"/>
    <xf numFmtId="0" fontId="9" fillId="29" borderId="6" applyNumberFormat="0" applyAlignment="0" applyProtection="0"/>
    <xf numFmtId="0" fontId="9" fillId="34" borderId="6" applyNumberFormat="0" applyAlignment="0" applyProtection="0"/>
    <xf numFmtId="0" fontId="9" fillId="34" borderId="6" applyNumberFormat="0" applyAlignment="0" applyProtection="0"/>
    <xf numFmtId="0" fontId="9" fillId="29" borderId="6" applyNumberFormat="0" applyAlignment="0" applyProtection="0"/>
    <xf numFmtId="0" fontId="9" fillId="34" borderId="6" applyNumberFormat="0" applyAlignment="0" applyProtection="0"/>
    <xf numFmtId="0" fontId="9" fillId="34" borderId="6" applyNumberFormat="0" applyAlignment="0" applyProtection="0"/>
    <xf numFmtId="0" fontId="9" fillId="34" borderId="6" applyNumberFormat="0" applyAlignment="0" applyProtection="0"/>
    <xf numFmtId="0" fontId="9" fillId="34" borderId="6" applyNumberFormat="0" applyAlignment="0" applyProtection="0"/>
    <xf numFmtId="0" fontId="9" fillId="34" borderId="6" applyNumberFormat="0" applyAlignment="0" applyProtection="0"/>
    <xf numFmtId="0" fontId="9" fillId="34" borderId="6" applyNumberFormat="0" applyAlignment="0" applyProtection="0"/>
    <xf numFmtId="0" fontId="9" fillId="34" borderId="6" applyNumberFormat="0" applyAlignment="0" applyProtection="0"/>
    <xf numFmtId="0" fontId="9" fillId="34" borderId="6" applyNumberFormat="0" applyAlignment="0" applyProtection="0"/>
    <xf numFmtId="0" fontId="9" fillId="34" borderId="6" applyNumberFormat="0" applyAlignment="0" applyProtection="0"/>
    <xf numFmtId="0" fontId="9" fillId="34" borderId="6" applyNumberFormat="0" applyAlignment="0" applyProtection="0"/>
    <xf numFmtId="0" fontId="17" fillId="0" borderId="7" applyNumberFormat="0" applyFill="0" applyAlignment="0" applyProtection="0"/>
    <xf numFmtId="0" fontId="11" fillId="0" borderId="3" applyNumberFormat="0" applyFill="0" applyAlignment="0" applyProtection="0"/>
    <xf numFmtId="0" fontId="32" fillId="0" borderId="8" applyNumberFormat="0" applyFill="0" applyAlignment="0" applyProtection="0"/>
    <xf numFmtId="0" fontId="32" fillId="0" borderId="8" applyNumberFormat="0" applyFill="0" applyAlignment="0" applyProtection="0"/>
    <xf numFmtId="0" fontId="11" fillId="0" borderId="3" applyNumberFormat="0" applyFill="0" applyAlignment="0" applyProtection="0"/>
    <xf numFmtId="0" fontId="32" fillId="0" borderId="8" applyNumberFormat="0" applyFill="0" applyAlignment="0" applyProtection="0"/>
    <xf numFmtId="0" fontId="32" fillId="0" borderId="8" applyNumberFormat="0" applyFill="0" applyAlignment="0" applyProtection="0"/>
    <xf numFmtId="0" fontId="32" fillId="0" borderId="8" applyNumberFormat="0" applyFill="0" applyAlignment="0" applyProtection="0"/>
    <xf numFmtId="0" fontId="32" fillId="0" borderId="8" applyNumberFormat="0" applyFill="0" applyAlignment="0" applyProtection="0"/>
    <xf numFmtId="0" fontId="32" fillId="0" borderId="8" applyNumberFormat="0" applyFill="0" applyAlignment="0" applyProtection="0"/>
    <xf numFmtId="0" fontId="32" fillId="0" borderId="8" applyNumberFormat="0" applyFill="0" applyAlignment="0" applyProtection="0"/>
    <xf numFmtId="0" fontId="32" fillId="0" borderId="8" applyNumberFormat="0" applyFill="0" applyAlignment="0" applyProtection="0"/>
    <xf numFmtId="0" fontId="32" fillId="0" borderId="8" applyNumberFormat="0" applyFill="0" applyAlignment="0" applyProtection="0"/>
    <xf numFmtId="0" fontId="32" fillId="0" borderId="8" applyNumberFormat="0" applyFill="0" applyAlignment="0" applyProtection="0"/>
    <xf numFmtId="0" fontId="32" fillId="0" borderId="8" applyNumberFormat="0" applyFill="0" applyAlignment="0" applyProtection="0"/>
    <xf numFmtId="0" fontId="12" fillId="0" borderId="4" applyNumberFormat="0" applyFill="0" applyAlignment="0" applyProtection="0"/>
    <xf numFmtId="0" fontId="33" fillId="0" borderId="9" applyNumberFormat="0" applyFill="0" applyAlignment="0" applyProtection="0"/>
    <xf numFmtId="0" fontId="33" fillId="0" borderId="9" applyNumberFormat="0" applyFill="0" applyAlignment="0" applyProtection="0"/>
    <xf numFmtId="0" fontId="12" fillId="0" borderId="4" applyNumberFormat="0" applyFill="0" applyAlignment="0" applyProtection="0"/>
    <xf numFmtId="0" fontId="33" fillId="0" borderId="9" applyNumberFormat="0" applyFill="0" applyAlignment="0" applyProtection="0"/>
    <xf numFmtId="0" fontId="33" fillId="0" borderId="9" applyNumberFormat="0" applyFill="0" applyAlignment="0" applyProtection="0"/>
    <xf numFmtId="0" fontId="33" fillId="0" borderId="9" applyNumberFormat="0" applyFill="0" applyAlignment="0" applyProtection="0"/>
    <xf numFmtId="0" fontId="33" fillId="0" borderId="9" applyNumberFormat="0" applyFill="0" applyAlignment="0" applyProtection="0"/>
    <xf numFmtId="0" fontId="33" fillId="0" borderId="9" applyNumberFormat="0" applyFill="0" applyAlignment="0" applyProtection="0"/>
    <xf numFmtId="0" fontId="33" fillId="0" borderId="9" applyNumberFormat="0" applyFill="0" applyAlignment="0" applyProtection="0"/>
    <xf numFmtId="0" fontId="33" fillId="0" borderId="9" applyNumberFormat="0" applyFill="0" applyAlignment="0" applyProtection="0"/>
    <xf numFmtId="0" fontId="33" fillId="0" borderId="9" applyNumberFormat="0" applyFill="0" applyAlignment="0" applyProtection="0"/>
    <xf numFmtId="0" fontId="33" fillId="0" borderId="9" applyNumberFormat="0" applyFill="0" applyAlignment="0" applyProtection="0"/>
    <xf numFmtId="0" fontId="33" fillId="0" borderId="9" applyNumberFormat="0" applyFill="0" applyAlignment="0" applyProtection="0"/>
    <xf numFmtId="0" fontId="13" fillId="0" borderId="5" applyNumberFormat="0" applyFill="0" applyAlignment="0" applyProtection="0"/>
    <xf numFmtId="0" fontId="34" fillId="0" borderId="10" applyNumberFormat="0" applyFill="0" applyAlignment="0" applyProtection="0"/>
    <xf numFmtId="0" fontId="34" fillId="0" borderId="10" applyNumberFormat="0" applyFill="0" applyAlignment="0" applyProtection="0"/>
    <xf numFmtId="0" fontId="13" fillId="0" borderId="5" applyNumberFormat="0" applyFill="0" applyAlignment="0" applyProtection="0"/>
    <xf numFmtId="0" fontId="34" fillId="0" borderId="10" applyNumberFormat="0" applyFill="0" applyAlignment="0" applyProtection="0"/>
    <xf numFmtId="0" fontId="34" fillId="0" borderId="10" applyNumberFormat="0" applyFill="0" applyAlignment="0" applyProtection="0"/>
    <xf numFmtId="0" fontId="34" fillId="0" borderId="10" applyNumberFormat="0" applyFill="0" applyAlignment="0" applyProtection="0"/>
    <xf numFmtId="0" fontId="34" fillId="0" borderId="10" applyNumberFormat="0" applyFill="0" applyAlignment="0" applyProtection="0"/>
    <xf numFmtId="0" fontId="34" fillId="0" borderId="10" applyNumberFormat="0" applyFill="0" applyAlignment="0" applyProtection="0"/>
    <xf numFmtId="0" fontId="34" fillId="0" borderId="10" applyNumberFormat="0" applyFill="0" applyAlignment="0" applyProtection="0"/>
    <xf numFmtId="0" fontId="34" fillId="0" borderId="10" applyNumberFormat="0" applyFill="0" applyAlignment="0" applyProtection="0"/>
    <xf numFmtId="0" fontId="34" fillId="0" borderId="10" applyNumberFormat="0" applyFill="0" applyAlignment="0" applyProtection="0"/>
    <xf numFmtId="0" fontId="34" fillId="0" borderId="10" applyNumberFormat="0" applyFill="0" applyAlignment="0" applyProtection="0"/>
    <xf numFmtId="0" fontId="34" fillId="0" borderId="10" applyNumberFormat="0" applyFill="0" applyAlignment="0" applyProtection="0"/>
    <xf numFmtId="0" fontId="13"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13"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10"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10"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4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42" fillId="0" borderId="0"/>
    <xf numFmtId="0" fontId="2" fillId="0" borderId="0"/>
    <xf numFmtId="0" fontId="2" fillId="0" borderId="0"/>
    <xf numFmtId="0" fontId="2" fillId="0" borderId="0"/>
    <xf numFmtId="0" fontId="2" fillId="0" borderId="0"/>
    <xf numFmtId="0" fontId="2" fillId="0" borderId="0"/>
    <xf numFmtId="0" fontId="43" fillId="0" borderId="0"/>
    <xf numFmtId="0" fontId="2" fillId="0" borderId="0"/>
    <xf numFmtId="0" fontId="43"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5" fillId="0" borderId="0"/>
    <xf numFmtId="0" fontId="2" fillId="0" borderId="0"/>
    <xf numFmtId="0" fontId="5"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39"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3"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4"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5"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5"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74" fontId="5" fillId="0" borderId="0"/>
    <xf numFmtId="183" fontId="5"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5"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3"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44"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4" fillId="12" borderId="0" applyNumberFormat="0" applyBorder="0" applyAlignment="0" applyProtection="0"/>
    <xf numFmtId="0" fontId="14" fillId="35" borderId="0" applyNumberFormat="0" applyBorder="0" applyAlignment="0" applyProtection="0"/>
    <xf numFmtId="0" fontId="14" fillId="12" borderId="0" applyNumberFormat="0" applyBorder="0" applyAlignment="0" applyProtection="0"/>
    <xf numFmtId="0" fontId="36" fillId="12" borderId="0" applyNumberFormat="0" applyBorder="0" applyAlignment="0" applyProtection="0"/>
    <xf numFmtId="0" fontId="36" fillId="12" borderId="0" applyNumberFormat="0" applyBorder="0" applyAlignment="0" applyProtection="0"/>
    <xf numFmtId="0" fontId="14" fillId="12" borderId="0" applyNumberFormat="0" applyBorder="0" applyAlignment="0" applyProtection="0"/>
    <xf numFmtId="0" fontId="36" fillId="12" borderId="0" applyNumberFormat="0" applyBorder="0" applyAlignment="0" applyProtection="0"/>
    <xf numFmtId="0" fontId="36" fillId="12" borderId="0" applyNumberFormat="0" applyBorder="0" applyAlignment="0" applyProtection="0"/>
    <xf numFmtId="0" fontId="36" fillId="12" borderId="0" applyNumberFormat="0" applyBorder="0" applyAlignment="0" applyProtection="0"/>
    <xf numFmtId="0" fontId="36" fillId="12" borderId="0" applyNumberFormat="0" applyBorder="0" applyAlignment="0" applyProtection="0"/>
    <xf numFmtId="0" fontId="36" fillId="12" borderId="0" applyNumberFormat="0" applyBorder="0" applyAlignment="0" applyProtection="0"/>
    <xf numFmtId="0" fontId="36" fillId="12" borderId="0" applyNumberFormat="0" applyBorder="0" applyAlignment="0" applyProtection="0"/>
    <xf numFmtId="0" fontId="36" fillId="12" borderId="0" applyNumberFormat="0" applyBorder="0" applyAlignment="0" applyProtection="0"/>
    <xf numFmtId="0" fontId="36" fillId="12" borderId="0" applyNumberFormat="0" applyBorder="0" applyAlignment="0" applyProtection="0"/>
    <xf numFmtId="0" fontId="36" fillId="12" borderId="0" applyNumberFormat="0" applyBorder="0" applyAlignment="0" applyProtection="0"/>
    <xf numFmtId="0" fontId="36" fillId="12" borderId="0" applyNumberFormat="0" applyBorder="0" applyAlignment="0" applyProtection="0"/>
    <xf numFmtId="0" fontId="37" fillId="0" borderId="0"/>
    <xf numFmtId="0" fontId="37" fillId="0" borderId="0"/>
    <xf numFmtId="173" fontId="40" fillId="0" borderId="0"/>
    <xf numFmtId="0" fontId="37" fillId="0" borderId="0"/>
    <xf numFmtId="0" fontId="37" fillId="0" borderId="0"/>
    <xf numFmtId="0" fontId="2" fillId="0" borderId="0" applyNumberFormat="0" applyFill="0" applyBorder="0" applyAlignment="0" applyProtection="0"/>
    <xf numFmtId="0" fontId="24" fillId="0" borderId="0"/>
    <xf numFmtId="0" fontId="42" fillId="0" borderId="0"/>
    <xf numFmtId="1" fontId="25" fillId="0" borderId="0" applyFill="0" applyBorder="0" applyAlignment="0" applyProtection="0"/>
    <xf numFmtId="0" fontId="2" fillId="0" borderId="0" applyNumberFormat="0" applyFill="0" applyBorder="0" applyAlignment="0" applyProtection="0"/>
    <xf numFmtId="1" fontId="25" fillId="0" borderId="0" applyFill="0" applyBorder="0" applyAlignment="0" applyProtection="0"/>
    <xf numFmtId="1" fontId="25" fillId="0" borderId="0" applyFill="0" applyBorder="0" applyAlignment="0" applyProtection="0"/>
    <xf numFmtId="0" fontId="24" fillId="0" borderId="0"/>
    <xf numFmtId="0" fontId="24" fillId="0" borderId="0"/>
    <xf numFmtId="0" fontId="24" fillId="0" borderId="0"/>
    <xf numFmtId="0" fontId="24" fillId="0" borderId="0"/>
    <xf numFmtId="0" fontId="24" fillId="0" borderId="0"/>
    <xf numFmtId="0" fontId="44" fillId="0" borderId="0"/>
    <xf numFmtId="0" fontId="24" fillId="0" borderId="0"/>
    <xf numFmtId="0" fontId="44" fillId="0" borderId="0"/>
    <xf numFmtId="0" fontId="24" fillId="0" borderId="0"/>
    <xf numFmtId="0" fontId="23" fillId="0" borderId="0"/>
    <xf numFmtId="0" fontId="23" fillId="0" borderId="0"/>
    <xf numFmtId="0" fontId="24" fillId="0" borderId="0"/>
    <xf numFmtId="182" fontId="37" fillId="0" borderId="0"/>
    <xf numFmtId="0" fontId="3" fillId="0" borderId="0"/>
    <xf numFmtId="0" fontId="37" fillId="0" borderId="0"/>
    <xf numFmtId="0" fontId="3" fillId="7" borderId="11" applyNumberFormat="0" applyFont="0" applyAlignment="0" applyProtection="0"/>
    <xf numFmtId="0" fontId="2" fillId="36" borderId="11" applyNumberFormat="0" applyAlignment="0" applyProtection="0"/>
    <xf numFmtId="9" fontId="5" fillId="0" borderId="0" applyFont="0" applyFill="0" applyBorder="0" applyAlignment="0" applyProtection="0"/>
    <xf numFmtId="0" fontId="2" fillId="7" borderId="11" applyNumberFormat="0" applyFont="0" applyAlignment="0" applyProtection="0"/>
    <xf numFmtId="0" fontId="2" fillId="7" borderId="11" applyNumberFormat="0" applyFont="0" applyAlignment="0" applyProtection="0"/>
    <xf numFmtId="0" fontId="2" fillId="7" borderId="11" applyNumberFormat="0" applyFont="0" applyAlignment="0" applyProtection="0"/>
    <xf numFmtId="0" fontId="2" fillId="7" borderId="11" applyNumberFormat="0" applyFont="0" applyAlignment="0" applyProtection="0"/>
    <xf numFmtId="0" fontId="2" fillId="7" borderId="11" applyNumberFormat="0" applyFont="0" applyAlignment="0" applyProtection="0"/>
    <xf numFmtId="0" fontId="2" fillId="7" borderId="11" applyNumberFormat="0" applyFont="0" applyAlignment="0" applyProtection="0"/>
    <xf numFmtId="0" fontId="2" fillId="7" borderId="11" applyNumberFormat="0" applyFont="0" applyAlignment="0" applyProtection="0"/>
    <xf numFmtId="0" fontId="2" fillId="7" borderId="11" applyNumberFormat="0" applyFont="0" applyAlignment="0" applyProtection="0"/>
    <xf numFmtId="0" fontId="2" fillId="7" borderId="11" applyNumberFormat="0" applyFont="0" applyAlignment="0" applyProtection="0"/>
    <xf numFmtId="0" fontId="2" fillId="7" borderId="11" applyNumberFormat="0" applyFont="0" applyAlignment="0" applyProtection="0"/>
    <xf numFmtId="0" fontId="2" fillId="7" borderId="11" applyNumberFormat="0" applyFont="0" applyAlignment="0" applyProtection="0"/>
    <xf numFmtId="0" fontId="2" fillId="7" borderId="11" applyNumberFormat="0" applyFont="0" applyAlignment="0" applyProtection="0"/>
    <xf numFmtId="0" fontId="15" fillId="0" borderId="0" applyNumberFormat="0" applyFill="0" applyBorder="0" applyAlignment="0" applyProtection="0"/>
    <xf numFmtId="0" fontId="15" fillId="0" borderId="0" applyNumberFormat="0" applyFill="0" applyBorder="0" applyAlignment="0" applyProtection="0"/>
    <xf numFmtId="0" fontId="15" fillId="0" borderId="0" applyNumberFormat="0" applyFill="0" applyBorder="0" applyAlignment="0" applyProtection="0"/>
    <xf numFmtId="0" fontId="15" fillId="0" borderId="0" applyNumberFormat="0" applyFill="0" applyBorder="0" applyAlignment="0" applyProtection="0"/>
    <xf numFmtId="0" fontId="15" fillId="0" borderId="0" applyNumberFormat="0" applyFill="0" applyBorder="0" applyAlignment="0" applyProtection="0"/>
    <xf numFmtId="0" fontId="15" fillId="0" borderId="0" applyNumberFormat="0" applyFill="0" applyBorder="0" applyAlignment="0" applyProtection="0"/>
    <xf numFmtId="0" fontId="15" fillId="0" borderId="0" applyNumberFormat="0" applyFill="0" applyBorder="0" applyAlignment="0" applyProtection="0"/>
    <xf numFmtId="0" fontId="15" fillId="0" borderId="0" applyNumberFormat="0" applyFill="0" applyBorder="0" applyAlignment="0" applyProtection="0"/>
    <xf numFmtId="0" fontId="15" fillId="0" borderId="0" applyNumberFormat="0" applyFill="0" applyBorder="0" applyAlignment="0" applyProtection="0"/>
    <xf numFmtId="0" fontId="15" fillId="0" borderId="0" applyNumberFormat="0" applyFill="0" applyBorder="0" applyAlignment="0" applyProtection="0"/>
    <xf numFmtId="0" fontId="15"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7" fillId="19"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19"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21"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21"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23" borderId="0" applyNumberFormat="0" applyBorder="0" applyAlignment="0" applyProtection="0"/>
    <xf numFmtId="0" fontId="7" fillId="13" borderId="0" applyNumberFormat="0" applyBorder="0" applyAlignment="0" applyProtection="0"/>
    <xf numFmtId="0" fontId="7" fillId="13" borderId="0" applyNumberFormat="0" applyBorder="0" applyAlignment="0" applyProtection="0"/>
    <xf numFmtId="0" fontId="7" fillId="23" borderId="0" applyNumberFormat="0" applyBorder="0" applyAlignment="0" applyProtection="0"/>
    <xf numFmtId="0" fontId="7" fillId="13" borderId="0" applyNumberFormat="0" applyBorder="0" applyAlignment="0" applyProtection="0"/>
    <xf numFmtId="0" fontId="7" fillId="13" borderId="0" applyNumberFormat="0" applyBorder="0" applyAlignment="0" applyProtection="0"/>
    <xf numFmtId="0" fontId="7" fillId="13" borderId="0" applyNumberFormat="0" applyBorder="0" applyAlignment="0" applyProtection="0"/>
    <xf numFmtId="0" fontId="7" fillId="13" borderId="0" applyNumberFormat="0" applyBorder="0" applyAlignment="0" applyProtection="0"/>
    <xf numFmtId="0" fontId="7" fillId="13" borderId="0" applyNumberFormat="0" applyBorder="0" applyAlignment="0" applyProtection="0"/>
    <xf numFmtId="0" fontId="7" fillId="13" borderId="0" applyNumberFormat="0" applyBorder="0" applyAlignment="0" applyProtection="0"/>
    <xf numFmtId="0" fontId="7" fillId="13" borderId="0" applyNumberFormat="0" applyBorder="0" applyAlignment="0" applyProtection="0"/>
    <xf numFmtId="0" fontId="7" fillId="13" borderId="0" applyNumberFormat="0" applyBorder="0" applyAlignment="0" applyProtection="0"/>
    <xf numFmtId="0" fontId="7" fillId="13" borderId="0" applyNumberFormat="0" applyBorder="0" applyAlignment="0" applyProtection="0"/>
    <xf numFmtId="0" fontId="7" fillId="13" borderId="0" applyNumberFormat="0" applyBorder="0" applyAlignment="0" applyProtection="0"/>
    <xf numFmtId="0" fontId="7" fillId="16" borderId="0" applyNumberFormat="0" applyBorder="0" applyAlignment="0" applyProtection="0"/>
    <xf numFmtId="0" fontId="7" fillId="38" borderId="0" applyNumberFormat="0" applyBorder="0" applyAlignment="0" applyProtection="0"/>
    <xf numFmtId="0" fontId="7" fillId="38" borderId="0" applyNumberFormat="0" applyBorder="0" applyAlignment="0" applyProtection="0"/>
    <xf numFmtId="0" fontId="7" fillId="16" borderId="0" applyNumberFormat="0" applyBorder="0" applyAlignment="0" applyProtection="0"/>
    <xf numFmtId="0" fontId="7" fillId="38" borderId="0" applyNumberFormat="0" applyBorder="0" applyAlignment="0" applyProtection="0"/>
    <xf numFmtId="0" fontId="7" fillId="38" borderId="0" applyNumberFormat="0" applyBorder="0" applyAlignment="0" applyProtection="0"/>
    <xf numFmtId="0" fontId="7" fillId="38" borderId="0" applyNumberFormat="0" applyBorder="0" applyAlignment="0" applyProtection="0"/>
    <xf numFmtId="0" fontId="7" fillId="38" borderId="0" applyNumberFormat="0" applyBorder="0" applyAlignment="0" applyProtection="0"/>
    <xf numFmtId="0" fontId="7" fillId="38" borderId="0" applyNumberFormat="0" applyBorder="0" applyAlignment="0" applyProtection="0"/>
    <xf numFmtId="0" fontId="7" fillId="38" borderId="0" applyNumberFormat="0" applyBorder="0" applyAlignment="0" applyProtection="0"/>
    <xf numFmtId="0" fontId="7" fillId="38" borderId="0" applyNumberFormat="0" applyBorder="0" applyAlignment="0" applyProtection="0"/>
    <xf numFmtId="0" fontId="7" fillId="38" borderId="0" applyNumberFormat="0" applyBorder="0" applyAlignment="0" applyProtection="0"/>
    <xf numFmtId="0" fontId="7" fillId="38" borderId="0" applyNumberFormat="0" applyBorder="0" applyAlignment="0" applyProtection="0"/>
    <xf numFmtId="0" fontId="7" fillId="38" borderId="0" applyNumberFormat="0" applyBorder="0" applyAlignment="0" applyProtection="0"/>
    <xf numFmtId="0" fontId="7" fillId="17" borderId="0" applyNumberFormat="0" applyBorder="0" applyAlignment="0" applyProtection="0"/>
    <xf numFmtId="0" fontId="7" fillId="17" borderId="0" applyNumberFormat="0" applyBorder="0" applyAlignment="0" applyProtection="0"/>
    <xf numFmtId="0" fontId="7" fillId="17" borderId="0" applyNumberFormat="0" applyBorder="0" applyAlignment="0" applyProtection="0"/>
    <xf numFmtId="0" fontId="7" fillId="17" borderId="0" applyNumberFormat="0" applyBorder="0" applyAlignment="0" applyProtection="0"/>
    <xf numFmtId="0" fontId="7" fillId="17" borderId="0" applyNumberFormat="0" applyBorder="0" applyAlignment="0" applyProtection="0"/>
    <xf numFmtId="0" fontId="7" fillId="17" borderId="0" applyNumberFormat="0" applyBorder="0" applyAlignment="0" applyProtection="0"/>
    <xf numFmtId="0" fontId="7" fillId="17" borderId="0" applyNumberFormat="0" applyBorder="0" applyAlignment="0" applyProtection="0"/>
    <xf numFmtId="0" fontId="7" fillId="17" borderId="0" applyNumberFormat="0" applyBorder="0" applyAlignment="0" applyProtection="0"/>
    <xf numFmtId="0" fontId="7" fillId="17" borderId="0" applyNumberFormat="0" applyBorder="0" applyAlignment="0" applyProtection="0"/>
    <xf numFmtId="0" fontId="7" fillId="17" borderId="0" applyNumberFormat="0" applyBorder="0" applyAlignment="0" applyProtection="0"/>
    <xf numFmtId="0" fontId="7" fillId="17" borderId="0" applyNumberFormat="0" applyBorder="0" applyAlignment="0" applyProtection="0"/>
    <xf numFmtId="0" fontId="7" fillId="17" borderId="0" applyNumberFormat="0" applyBorder="0" applyAlignment="0" applyProtection="0"/>
    <xf numFmtId="0" fontId="7" fillId="15" borderId="0" applyNumberFormat="0" applyBorder="0" applyAlignment="0" applyProtection="0"/>
    <xf numFmtId="0" fontId="7" fillId="21" borderId="0" applyNumberFormat="0" applyBorder="0" applyAlignment="0" applyProtection="0"/>
    <xf numFmtId="0" fontId="7" fillId="21" borderId="0" applyNumberFormat="0" applyBorder="0" applyAlignment="0" applyProtection="0"/>
    <xf numFmtId="0" fontId="7" fillId="15" borderId="0" applyNumberFormat="0" applyBorder="0" applyAlignment="0" applyProtection="0"/>
    <xf numFmtId="0" fontId="7" fillId="21" borderId="0" applyNumberFormat="0" applyBorder="0" applyAlignment="0" applyProtection="0"/>
    <xf numFmtId="0" fontId="7" fillId="21" borderId="0" applyNumberFormat="0" applyBorder="0" applyAlignment="0" applyProtection="0"/>
    <xf numFmtId="0" fontId="7" fillId="21" borderId="0" applyNumberFormat="0" applyBorder="0" applyAlignment="0" applyProtection="0"/>
    <xf numFmtId="0" fontId="7" fillId="21" borderId="0" applyNumberFormat="0" applyBorder="0" applyAlignment="0" applyProtection="0"/>
    <xf numFmtId="0" fontId="7" fillId="21" borderId="0" applyNumberFormat="0" applyBorder="0" applyAlignment="0" applyProtection="0"/>
    <xf numFmtId="0" fontId="7" fillId="21" borderId="0" applyNumberFormat="0" applyBorder="0" applyAlignment="0" applyProtection="0"/>
    <xf numFmtId="0" fontId="7" fillId="21" borderId="0" applyNumberFormat="0" applyBorder="0" applyAlignment="0" applyProtection="0"/>
    <xf numFmtId="0" fontId="7" fillId="21" borderId="0" applyNumberFormat="0" applyBorder="0" applyAlignment="0" applyProtection="0"/>
    <xf numFmtId="0" fontId="7" fillId="21" borderId="0" applyNumberFormat="0" applyBorder="0" applyAlignment="0" applyProtection="0"/>
    <xf numFmtId="0" fontId="7" fillId="21" borderId="0" applyNumberFormat="0" applyBorder="0" applyAlignment="0" applyProtection="0"/>
    <xf numFmtId="0" fontId="17" fillId="0" borderId="7" applyNumberFormat="0" applyFill="0" applyAlignment="0" applyProtection="0"/>
    <xf numFmtId="0" fontId="15" fillId="0" borderId="12" applyNumberFormat="0" applyFill="0" applyAlignment="0" applyProtection="0"/>
    <xf numFmtId="0" fontId="15" fillId="0" borderId="12" applyNumberFormat="0" applyFill="0" applyAlignment="0" applyProtection="0"/>
    <xf numFmtId="0" fontId="17" fillId="0" borderId="7" applyNumberFormat="0" applyFill="0" applyAlignment="0" applyProtection="0"/>
    <xf numFmtId="0" fontId="15" fillId="0" borderId="12" applyNumberFormat="0" applyFill="0" applyAlignment="0" applyProtection="0"/>
    <xf numFmtId="0" fontId="15" fillId="0" borderId="12" applyNumberFormat="0" applyFill="0" applyAlignment="0" applyProtection="0"/>
    <xf numFmtId="0" fontId="15" fillId="0" borderId="12" applyNumberFormat="0" applyFill="0" applyAlignment="0" applyProtection="0"/>
    <xf numFmtId="0" fontId="15" fillId="0" borderId="12" applyNumberFormat="0" applyFill="0" applyAlignment="0" applyProtection="0"/>
    <xf numFmtId="0" fontId="15" fillId="0" borderId="12" applyNumberFormat="0" applyFill="0" applyAlignment="0" applyProtection="0"/>
    <xf numFmtId="0" fontId="15" fillId="0" borderId="12" applyNumberFormat="0" applyFill="0" applyAlignment="0" applyProtection="0"/>
    <xf numFmtId="0" fontId="15" fillId="0" borderId="12" applyNumberFormat="0" applyFill="0" applyAlignment="0" applyProtection="0"/>
    <xf numFmtId="0" fontId="15" fillId="0" borderId="12" applyNumberFormat="0" applyFill="0" applyAlignment="0" applyProtection="0"/>
    <xf numFmtId="0" fontId="15" fillId="0" borderId="12" applyNumberFormat="0" applyFill="0" applyAlignment="0" applyProtection="0"/>
    <xf numFmtId="0" fontId="15" fillId="0" borderId="12" applyNumberFormat="0" applyFill="0" applyAlignment="0" applyProtection="0"/>
    <xf numFmtId="0" fontId="18" fillId="31" borderId="2" applyNumberFormat="0" applyAlignment="0" applyProtection="0"/>
    <xf numFmtId="0" fontId="18" fillId="31" borderId="2" applyNumberFormat="0" applyAlignment="0" applyProtection="0"/>
    <xf numFmtId="0" fontId="18" fillId="31" borderId="2" applyNumberFormat="0" applyAlignment="0" applyProtection="0"/>
    <xf numFmtId="0" fontId="18" fillId="31" borderId="2" applyNumberFormat="0" applyAlignment="0" applyProtection="0"/>
    <xf numFmtId="0" fontId="18" fillId="31" borderId="2" applyNumberFormat="0" applyAlignment="0" applyProtection="0"/>
    <xf numFmtId="0" fontId="18" fillId="31" borderId="2" applyNumberFormat="0" applyAlignment="0" applyProtection="0"/>
    <xf numFmtId="0" fontId="18" fillId="31" borderId="2" applyNumberFormat="0" applyAlignment="0" applyProtection="0"/>
    <xf numFmtId="0" fontId="18" fillId="31" borderId="2" applyNumberFormat="0" applyAlignment="0" applyProtection="0"/>
    <xf numFmtId="0" fontId="18" fillId="31" borderId="2" applyNumberFormat="0" applyAlignment="0" applyProtection="0"/>
    <xf numFmtId="0" fontId="18" fillId="31" borderId="2" applyNumberFormat="0" applyAlignment="0" applyProtection="0"/>
    <xf numFmtId="0" fontId="18" fillId="31" borderId="2" applyNumberFormat="0" applyAlignment="0" applyProtection="0"/>
    <xf numFmtId="0" fontId="18" fillId="31" borderId="2" applyNumberFormat="0" applyAlignment="0" applyProtection="0"/>
    <xf numFmtId="0" fontId="19" fillId="29" borderId="1" applyNumberFormat="0" applyAlignment="0" applyProtection="0"/>
    <xf numFmtId="0" fontId="38" fillId="34" borderId="1" applyNumberFormat="0" applyAlignment="0" applyProtection="0"/>
    <xf numFmtId="0" fontId="38" fillId="34" borderId="1" applyNumberFormat="0" applyAlignment="0" applyProtection="0"/>
    <xf numFmtId="0" fontId="19" fillId="29" borderId="1" applyNumberFormat="0" applyAlignment="0" applyProtection="0"/>
    <xf numFmtId="0" fontId="38" fillId="34" borderId="1" applyNumberFormat="0" applyAlignment="0" applyProtection="0"/>
    <xf numFmtId="0" fontId="38" fillId="34" borderId="1" applyNumberFormat="0" applyAlignment="0" applyProtection="0"/>
    <xf numFmtId="0" fontId="38" fillId="34" borderId="1" applyNumberFormat="0" applyAlignment="0" applyProtection="0"/>
    <xf numFmtId="0" fontId="38" fillId="34" borderId="1" applyNumberFormat="0" applyAlignment="0" applyProtection="0"/>
    <xf numFmtId="0" fontId="38" fillId="34" borderId="1" applyNumberFormat="0" applyAlignment="0" applyProtection="0"/>
    <xf numFmtId="0" fontId="38" fillId="34" borderId="1" applyNumberFormat="0" applyAlignment="0" applyProtection="0"/>
    <xf numFmtId="0" fontId="38" fillId="34" borderId="1" applyNumberFormat="0" applyAlignment="0" applyProtection="0"/>
    <xf numFmtId="0" fontId="38" fillId="34" borderId="1" applyNumberFormat="0" applyAlignment="0" applyProtection="0"/>
    <xf numFmtId="0" fontId="38" fillId="34" borderId="1" applyNumberFormat="0" applyAlignment="0" applyProtection="0"/>
    <xf numFmtId="0" fontId="38" fillId="34" borderId="1" applyNumberFormat="0" applyAlignment="0" applyProtection="0"/>
    <xf numFmtId="0" fontId="20" fillId="4" borderId="0" applyNumberFormat="0" applyBorder="0" applyAlignment="0" applyProtection="0"/>
    <xf numFmtId="0" fontId="20" fillId="8" borderId="0" applyNumberFormat="0" applyBorder="0" applyAlignment="0" applyProtection="0"/>
    <xf numFmtId="0" fontId="20" fillId="8" borderId="0" applyNumberFormat="0" applyBorder="0" applyAlignment="0" applyProtection="0"/>
    <xf numFmtId="0" fontId="20" fillId="4" borderId="0" applyNumberFormat="0" applyBorder="0" applyAlignment="0" applyProtection="0"/>
    <xf numFmtId="0" fontId="20" fillId="8" borderId="0" applyNumberFormat="0" applyBorder="0" applyAlignment="0" applyProtection="0"/>
    <xf numFmtId="0" fontId="20" fillId="8" borderId="0" applyNumberFormat="0" applyBorder="0" applyAlignment="0" applyProtection="0"/>
    <xf numFmtId="0" fontId="20" fillId="8" borderId="0" applyNumberFormat="0" applyBorder="0" applyAlignment="0" applyProtection="0"/>
    <xf numFmtId="0" fontId="20" fillId="8" borderId="0" applyNumberFormat="0" applyBorder="0" applyAlignment="0" applyProtection="0"/>
    <xf numFmtId="0" fontId="20" fillId="8" borderId="0" applyNumberFormat="0" applyBorder="0" applyAlignment="0" applyProtection="0"/>
    <xf numFmtId="0" fontId="20" fillId="8" borderId="0" applyNumberFormat="0" applyBorder="0" applyAlignment="0" applyProtection="0"/>
    <xf numFmtId="0" fontId="20" fillId="8" borderId="0" applyNumberFormat="0" applyBorder="0" applyAlignment="0" applyProtection="0"/>
    <xf numFmtId="0" fontId="20" fillId="8" borderId="0" applyNumberFormat="0" applyBorder="0" applyAlignment="0" applyProtection="0"/>
    <xf numFmtId="0" fontId="20" fillId="8" borderId="0" applyNumberFormat="0" applyBorder="0" applyAlignment="0" applyProtection="0"/>
    <xf numFmtId="0" fontId="20" fillId="8" borderId="0" applyNumberFormat="0" applyBorder="0" applyAlignment="0" applyProtection="0"/>
    <xf numFmtId="0" fontId="26" fillId="0" borderId="0"/>
    <xf numFmtId="0" fontId="26" fillId="0" borderId="0"/>
    <xf numFmtId="0" fontId="23" fillId="0" borderId="0"/>
    <xf numFmtId="0" fontId="6" fillId="0" borderId="0"/>
    <xf numFmtId="0" fontId="22" fillId="0" borderId="13" applyNumberFormat="0" applyFill="0" applyAlignment="0" applyProtection="0"/>
    <xf numFmtId="44" fontId="1" fillId="0" borderId="0" applyFont="0" applyFill="0" applyBorder="0" applyAlignment="0" applyProtection="0"/>
    <xf numFmtId="169" fontId="5" fillId="0" borderId="0" applyFont="0" applyFill="0" applyBorder="0" applyAlignment="0" applyProtection="0"/>
    <xf numFmtId="169" fontId="5" fillId="0" borderId="0" applyFont="0" applyFill="0" applyBorder="0" applyAlignment="0" applyProtection="0"/>
    <xf numFmtId="169" fontId="5" fillId="0" borderId="0" applyFont="0" applyFill="0" applyBorder="0" applyAlignment="0" applyProtection="0"/>
    <xf numFmtId="169" fontId="5" fillId="0" borderId="0" applyFont="0" applyFill="0" applyBorder="0" applyAlignment="0" applyProtection="0"/>
    <xf numFmtId="169" fontId="5" fillId="0" borderId="0" applyFont="0" applyFill="0" applyBorder="0" applyAlignment="0" applyProtection="0"/>
    <xf numFmtId="169" fontId="5" fillId="0" borderId="0" applyFont="0" applyFill="0" applyBorder="0" applyAlignment="0" applyProtection="0"/>
    <xf numFmtId="169" fontId="3"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169" fontId="5" fillId="0" borderId="0" applyFont="0" applyFill="0" applyBorder="0" applyAlignment="0" applyProtection="0"/>
    <xf numFmtId="169" fontId="3" fillId="0" borderId="0" applyFont="0" applyFill="0" applyBorder="0" applyAlignment="0" applyProtection="0"/>
    <xf numFmtId="169" fontId="5" fillId="0" borderId="0" applyFont="0" applyFill="0" applyBorder="0" applyAlignment="0" applyProtection="0"/>
    <xf numFmtId="169" fontId="5" fillId="0" borderId="0" applyFont="0" applyFill="0" applyBorder="0" applyAlignment="0" applyProtection="0"/>
    <xf numFmtId="169" fontId="5" fillId="0" borderId="0" applyFont="0" applyFill="0" applyBorder="0" applyAlignment="0" applyProtection="0"/>
    <xf numFmtId="169" fontId="5" fillId="0" borderId="0" applyFont="0" applyFill="0" applyBorder="0" applyAlignment="0" applyProtection="0"/>
    <xf numFmtId="169" fontId="5" fillId="0" borderId="0" applyFont="0" applyFill="0" applyBorder="0" applyAlignment="0" applyProtection="0"/>
    <xf numFmtId="169" fontId="5" fillId="0" borderId="0" applyFont="0" applyFill="0" applyBorder="0" applyAlignment="0" applyProtection="0"/>
    <xf numFmtId="169" fontId="5" fillId="0" borderId="0" applyFont="0" applyFill="0" applyBorder="0" applyAlignment="0" applyProtection="0"/>
    <xf numFmtId="169" fontId="5" fillId="0" borderId="0" applyFont="0" applyFill="0" applyBorder="0" applyAlignment="0" applyProtection="0"/>
    <xf numFmtId="168" fontId="2" fillId="0" borderId="0" applyFont="0" applyFill="0" applyBorder="0" applyAlignment="0" applyProtection="0"/>
    <xf numFmtId="176" fontId="27" fillId="0" borderId="0" applyFont="0" applyFill="0" applyBorder="0" applyAlignment="0" applyProtection="0"/>
    <xf numFmtId="176" fontId="27" fillId="0" borderId="0" applyFont="0" applyFill="0" applyBorder="0" applyAlignment="0" applyProtection="0"/>
    <xf numFmtId="176" fontId="27" fillId="0" borderId="0" applyFont="0" applyFill="0" applyBorder="0" applyAlignment="0" applyProtection="0"/>
    <xf numFmtId="176" fontId="27" fillId="0" borderId="0" applyFont="0" applyFill="0" applyBorder="0" applyAlignment="0" applyProtection="0"/>
    <xf numFmtId="176" fontId="27" fillId="0" borderId="0" applyFont="0" applyFill="0" applyBorder="0" applyAlignment="0" applyProtection="0"/>
    <xf numFmtId="170" fontId="5" fillId="0" borderId="0" applyFont="0" applyFill="0" applyBorder="0" applyAlignment="0" applyProtection="0"/>
    <xf numFmtId="175" fontId="5" fillId="0" borderId="0" applyFont="0" applyFill="0" applyBorder="0" applyAlignment="0" applyProtection="0"/>
    <xf numFmtId="175" fontId="5" fillId="0" borderId="0" applyFont="0" applyFill="0" applyBorder="0" applyAlignment="0" applyProtection="0"/>
    <xf numFmtId="170" fontId="2"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5" fillId="0" borderId="0" applyFont="0" applyFill="0" applyBorder="0" applyAlignment="0" applyProtection="0"/>
    <xf numFmtId="170" fontId="2" fillId="0" borderId="0" applyFont="0" applyFill="0" applyBorder="0" applyAlignment="0" applyProtection="0"/>
    <xf numFmtId="164" fontId="24" fillId="0" borderId="0" applyFont="0" applyFill="0" applyBorder="0" applyAlignment="0" applyProtection="0"/>
    <xf numFmtId="175" fontId="24" fillId="0" borderId="0" applyFont="0" applyFill="0" applyBorder="0" applyAlignment="0" applyProtection="0"/>
    <xf numFmtId="176" fontId="27" fillId="0" borderId="0" applyFont="0" applyFill="0" applyBorder="0" applyAlignment="0" applyProtection="0"/>
    <xf numFmtId="175" fontId="24" fillId="0" borderId="0" applyFont="0" applyFill="0" applyBorder="0" applyAlignment="0" applyProtection="0"/>
    <xf numFmtId="170" fontId="2" fillId="0" borderId="0" applyFont="0" applyFill="0" applyBorder="0" applyAlignment="0" applyProtection="0"/>
    <xf numFmtId="170" fontId="2" fillId="0" borderId="0" applyFont="0" applyFill="0" applyBorder="0" applyAlignment="0" applyProtection="0"/>
    <xf numFmtId="170" fontId="2" fillId="0" borderId="0" applyFont="0" applyFill="0" applyBorder="0" applyAlignment="0" applyProtection="0"/>
    <xf numFmtId="176" fontId="27" fillId="0" borderId="0" applyFont="0" applyFill="0" applyBorder="0" applyAlignment="0" applyProtection="0"/>
    <xf numFmtId="176" fontId="27" fillId="0" borderId="0" applyFont="0" applyFill="0" applyBorder="0" applyAlignment="0" applyProtection="0"/>
    <xf numFmtId="176" fontId="27" fillId="0" borderId="0" applyFont="0" applyFill="0" applyBorder="0" applyAlignment="0" applyProtection="0"/>
    <xf numFmtId="176" fontId="27" fillId="0" borderId="0" applyFont="0" applyFill="0" applyBorder="0" applyAlignment="0" applyProtection="0"/>
    <xf numFmtId="0" fontId="21" fillId="9" borderId="1" applyNumberFormat="0" applyAlignment="0" applyProtection="0"/>
    <xf numFmtId="0" fontId="21" fillId="12" borderId="1" applyNumberFormat="0" applyAlignment="0" applyProtection="0"/>
    <xf numFmtId="0" fontId="21" fillId="12" borderId="1" applyNumberFormat="0" applyAlignment="0" applyProtection="0"/>
    <xf numFmtId="0" fontId="21" fillId="9" borderId="1" applyNumberFormat="0" applyAlignment="0" applyProtection="0"/>
    <xf numFmtId="0" fontId="21" fillId="12" borderId="1" applyNumberFormat="0" applyAlignment="0" applyProtection="0"/>
    <xf numFmtId="0" fontId="21" fillId="12" borderId="1" applyNumberFormat="0" applyAlignment="0" applyProtection="0"/>
    <xf numFmtId="0" fontId="21" fillId="12" borderId="1" applyNumberFormat="0" applyAlignment="0" applyProtection="0"/>
    <xf numFmtId="0" fontId="21" fillId="12" borderId="1" applyNumberFormat="0" applyAlignment="0" applyProtection="0"/>
    <xf numFmtId="0" fontId="21" fillId="12" borderId="1" applyNumberFormat="0" applyAlignment="0" applyProtection="0"/>
    <xf numFmtId="0" fontId="21" fillId="12" borderId="1" applyNumberFormat="0" applyAlignment="0" applyProtection="0"/>
    <xf numFmtId="0" fontId="21" fillId="12" borderId="1" applyNumberFormat="0" applyAlignment="0" applyProtection="0"/>
    <xf numFmtId="0" fontId="21" fillId="12" borderId="1" applyNumberFormat="0" applyAlignment="0" applyProtection="0"/>
    <xf numFmtId="0" fontId="21" fillId="12" borderId="1" applyNumberFormat="0" applyAlignment="0" applyProtection="0"/>
    <xf numFmtId="0" fontId="21" fillId="12" borderId="1" applyNumberFormat="0" applyAlignment="0" applyProtection="0"/>
    <xf numFmtId="0" fontId="22" fillId="0" borderId="13" applyNumberFormat="0" applyFill="0" applyAlignment="0" applyProtection="0"/>
    <xf numFmtId="0" fontId="22" fillId="0" borderId="14" applyNumberFormat="0" applyFill="0" applyAlignment="0" applyProtection="0"/>
    <xf numFmtId="0" fontId="22" fillId="0" borderId="14" applyNumberFormat="0" applyFill="0" applyAlignment="0" applyProtection="0"/>
    <xf numFmtId="0" fontId="22" fillId="0" borderId="13" applyNumberFormat="0" applyFill="0" applyAlignment="0" applyProtection="0"/>
    <xf numFmtId="0" fontId="22" fillId="0" borderId="14" applyNumberFormat="0" applyFill="0" applyAlignment="0" applyProtection="0"/>
    <xf numFmtId="0" fontId="22" fillId="0" borderId="14" applyNumberFormat="0" applyFill="0" applyAlignment="0" applyProtection="0"/>
    <xf numFmtId="0" fontId="22" fillId="0" borderId="14" applyNumberFormat="0" applyFill="0" applyAlignment="0" applyProtection="0"/>
    <xf numFmtId="0" fontId="22" fillId="0" borderId="14" applyNumberFormat="0" applyFill="0" applyAlignment="0" applyProtection="0"/>
    <xf numFmtId="0" fontId="22" fillId="0" borderId="14" applyNumberFormat="0" applyFill="0" applyAlignment="0" applyProtection="0"/>
    <xf numFmtId="0" fontId="22" fillId="0" borderId="14" applyNumberFormat="0" applyFill="0" applyAlignment="0" applyProtection="0"/>
    <xf numFmtId="0" fontId="22" fillId="0" borderId="14" applyNumberFormat="0" applyFill="0" applyAlignment="0" applyProtection="0"/>
    <xf numFmtId="0" fontId="22" fillId="0" borderId="14" applyNumberFormat="0" applyFill="0" applyAlignment="0" applyProtection="0"/>
    <xf numFmtId="0" fontId="22" fillId="0" borderId="14" applyNumberFormat="0" applyFill="0" applyAlignment="0" applyProtection="0"/>
    <xf numFmtId="0" fontId="22" fillId="0" borderId="14" applyNumberFormat="0" applyFill="0" applyAlignment="0" applyProtection="0"/>
    <xf numFmtId="166" fontId="3" fillId="0" borderId="0" applyFont="0" applyFill="0" applyBorder="0" applyAlignment="0" applyProtection="0"/>
    <xf numFmtId="167" fontId="3" fillId="0" borderId="0" applyFont="0" applyFill="0" applyBorder="0" applyAlignment="0" applyProtection="0"/>
    <xf numFmtId="49" fontId="47" fillId="0" borderId="0" applyNumberFormat="0" applyAlignment="0">
      <alignment vertical="top"/>
    </xf>
    <xf numFmtId="171" fontId="46" fillId="0" borderId="0">
      <alignment horizontal="right" vertical="top" readingOrder="1"/>
    </xf>
    <xf numFmtId="49" fontId="46" fillId="0" borderId="0">
      <alignment horizontal="left" vertical="top" wrapText="1" readingOrder="1"/>
    </xf>
    <xf numFmtId="0" fontId="42" fillId="0" borderId="0"/>
    <xf numFmtId="49" fontId="46" fillId="0" borderId="0">
      <alignment horizontal="center"/>
    </xf>
    <xf numFmtId="4" fontId="45" fillId="39" borderId="15">
      <alignment horizontal="right" readingOrder="1"/>
      <protection locked="0"/>
    </xf>
    <xf numFmtId="172" fontId="46" fillId="0" borderId="0">
      <alignment horizontal="right" readingOrder="1"/>
    </xf>
    <xf numFmtId="49" fontId="46" fillId="0" borderId="0">
      <alignment vertical="top"/>
    </xf>
    <xf numFmtId="0" fontId="2" fillId="0" borderId="0"/>
    <xf numFmtId="0" fontId="2" fillId="0" borderId="0"/>
    <xf numFmtId="0" fontId="41" fillId="0" borderId="0"/>
    <xf numFmtId="0" fontId="48" fillId="0" borderId="0"/>
    <xf numFmtId="0" fontId="2" fillId="0" borderId="0"/>
    <xf numFmtId="0" fontId="2" fillId="0" borderId="0"/>
    <xf numFmtId="170" fontId="49" fillId="0" borderId="0" applyFont="0" applyFill="0" applyBorder="0" applyAlignment="0" applyProtection="0"/>
    <xf numFmtId="0" fontId="49" fillId="0" borderId="0"/>
    <xf numFmtId="170" fontId="5" fillId="0" borderId="0" applyFont="0" applyFill="0" applyBorder="0" applyAlignment="0" applyProtection="0"/>
    <xf numFmtId="0" fontId="50" fillId="0" borderId="0"/>
    <xf numFmtId="0" fontId="42" fillId="0" borderId="0"/>
    <xf numFmtId="0" fontId="42" fillId="0" borderId="0"/>
    <xf numFmtId="0" fontId="2" fillId="0" borderId="0"/>
    <xf numFmtId="0" fontId="42" fillId="0" borderId="0"/>
    <xf numFmtId="0" fontId="5" fillId="0" borderId="0">
      <alignment vertical="top"/>
    </xf>
    <xf numFmtId="0" fontId="5" fillId="0" borderId="0">
      <alignment vertical="top"/>
    </xf>
    <xf numFmtId="0" fontId="5" fillId="0" borderId="0">
      <alignment vertical="top"/>
    </xf>
    <xf numFmtId="4" fontId="45" fillId="39" borderId="15">
      <alignment horizontal="right" readingOrder="1"/>
      <protection locked="0"/>
    </xf>
    <xf numFmtId="0" fontId="2" fillId="0" borderId="0" applyNumberFormat="0" applyFill="0" applyBorder="0" applyAlignment="0" applyProtection="0"/>
    <xf numFmtId="0" fontId="2" fillId="0" borderId="0" applyNumberFormat="0" applyFill="0" applyBorder="0" applyAlignment="0" applyProtection="0"/>
    <xf numFmtId="0" fontId="23" fillId="0" borderId="0"/>
    <xf numFmtId="0" fontId="42" fillId="0" borderId="0"/>
    <xf numFmtId="0" fontId="52" fillId="0" borderId="0"/>
    <xf numFmtId="0" fontId="1" fillId="2" borderId="0" applyNumberFormat="0" applyBorder="0" applyAlignment="0" applyProtection="0"/>
    <xf numFmtId="0" fontId="1" fillId="4" borderId="0" applyNumberFormat="0" applyBorder="0" applyAlignment="0" applyProtection="0"/>
    <xf numFmtId="0" fontId="1" fillId="6" borderId="0" applyNumberFormat="0" applyBorder="0" applyAlignment="0" applyProtection="0"/>
    <xf numFmtId="0" fontId="1" fillId="8" borderId="0" applyNumberFormat="0" applyBorder="0" applyAlignment="0" applyProtection="0"/>
    <xf numFmtId="0" fontId="1" fillId="10" borderId="0" applyNumberFormat="0" applyBorder="0" applyAlignment="0" applyProtection="0"/>
    <xf numFmtId="0" fontId="1" fillId="9" borderId="0" applyNumberFormat="0" applyBorder="0" applyAlignment="0" applyProtection="0"/>
    <xf numFmtId="0" fontId="1" fillId="3" borderId="0" applyNumberFormat="0" applyBorder="0" applyAlignment="0" applyProtection="0"/>
    <xf numFmtId="0" fontId="1" fillId="5" borderId="0" applyNumberFormat="0" applyBorder="0" applyAlignment="0" applyProtection="0"/>
    <xf numFmtId="0" fontId="1" fillId="11" borderId="0" applyNumberFormat="0" applyBorder="0" applyAlignment="0" applyProtection="0"/>
    <xf numFmtId="0" fontId="1" fillId="8" borderId="0" applyNumberFormat="0" applyBorder="0" applyAlignment="0" applyProtection="0"/>
    <xf numFmtId="0" fontId="1" fillId="3" borderId="0" applyNumberFormat="0" applyBorder="0" applyAlignment="0" applyProtection="0"/>
    <xf numFmtId="0" fontId="1" fillId="13" borderId="0" applyNumberFormat="0" applyBorder="0" applyAlignment="0" applyProtection="0"/>
    <xf numFmtId="0" fontId="7" fillId="14" borderId="0" applyNumberFormat="0" applyBorder="0" applyAlignment="0" applyProtection="0"/>
    <xf numFmtId="0" fontId="7" fillId="5" borderId="0" applyNumberFormat="0" applyBorder="0" applyAlignment="0" applyProtection="0"/>
    <xf numFmtId="0" fontId="7" fillId="11" borderId="0" applyNumberFormat="0" applyBorder="0" applyAlignment="0" applyProtection="0"/>
    <xf numFmtId="0" fontId="7" fillId="16" borderId="0" applyNumberFormat="0" applyBorder="0" applyAlignment="0" applyProtection="0"/>
    <xf numFmtId="0" fontId="7" fillId="17" borderId="0" applyNumberFormat="0" applyBorder="0" applyAlignment="0" applyProtection="0"/>
    <xf numFmtId="0" fontId="7" fillId="18" borderId="0" applyNumberFormat="0" applyBorder="0" applyAlignment="0" applyProtection="0"/>
    <xf numFmtId="0" fontId="7" fillId="41"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7" fillId="43" borderId="0" applyNumberFormat="0" applyBorder="0" applyAlignment="0" applyProtection="0"/>
    <xf numFmtId="0" fontId="7" fillId="44" borderId="0" applyNumberFormat="0" applyBorder="0" applyAlignment="0" applyProtection="0"/>
    <xf numFmtId="0" fontId="1" fillId="45" borderId="0" applyNumberFormat="0" applyBorder="0" applyAlignment="0" applyProtection="0"/>
    <xf numFmtId="0" fontId="1" fillId="46" borderId="0" applyNumberFormat="0" applyBorder="0" applyAlignment="0" applyProtection="0"/>
    <xf numFmtId="0" fontId="7" fillId="47" borderId="0" applyNumberFormat="0" applyBorder="0" applyAlignment="0" applyProtection="0"/>
    <xf numFmtId="0" fontId="7" fillId="47" borderId="0" applyNumberFormat="0" applyBorder="0" applyAlignment="0" applyProtection="0"/>
    <xf numFmtId="0" fontId="1" fillId="45" borderId="0" applyNumberFormat="0" applyBorder="0" applyAlignment="0" applyProtection="0"/>
    <xf numFmtId="0" fontId="1" fillId="48" borderId="0" applyNumberFormat="0" applyBorder="0" applyAlignment="0" applyProtection="0"/>
    <xf numFmtId="0" fontId="7" fillId="46" borderId="0" applyNumberFormat="0" applyBorder="0" applyAlignment="0" applyProtection="0"/>
    <xf numFmtId="0" fontId="7" fillId="41" borderId="0" applyNumberFormat="0" applyBorder="0" applyAlignment="0" applyProtection="0"/>
    <xf numFmtId="0" fontId="1" fillId="42" borderId="0" applyNumberFormat="0" applyBorder="0" applyAlignment="0" applyProtection="0"/>
    <xf numFmtId="0" fontId="1" fillId="46" borderId="0" applyNumberFormat="0" applyBorder="0" applyAlignment="0" applyProtection="0"/>
    <xf numFmtId="0" fontId="7" fillId="46" borderId="0" applyNumberFormat="0" applyBorder="0" applyAlignment="0" applyProtection="0"/>
    <xf numFmtId="0" fontId="7" fillId="49" borderId="0" applyNumberFormat="0" applyBorder="0" applyAlignment="0" applyProtection="0"/>
    <xf numFmtId="0" fontId="1" fillId="50" borderId="0" applyNumberFormat="0" applyBorder="0" applyAlignment="0" applyProtection="0"/>
    <xf numFmtId="0" fontId="1" fillId="42" borderId="0" applyNumberFormat="0" applyBorder="0" applyAlignment="0" applyProtection="0"/>
    <xf numFmtId="0" fontId="7" fillId="43" borderId="0" applyNumberFormat="0" applyBorder="0" applyAlignment="0" applyProtection="0"/>
    <xf numFmtId="0" fontId="7" fillId="51" borderId="0" applyNumberFormat="0" applyBorder="0" applyAlignment="0" applyProtection="0"/>
    <xf numFmtId="0" fontId="1" fillId="45" borderId="0" applyNumberFormat="0" applyBorder="0" applyAlignment="0" applyProtection="0"/>
    <xf numFmtId="0" fontId="1" fillId="52" borderId="0" applyNumberFormat="0" applyBorder="0" applyAlignment="0" applyProtection="0"/>
    <xf numFmtId="0" fontId="7" fillId="52" borderId="0" applyNumberFormat="0" applyBorder="0" applyAlignment="0" applyProtection="0"/>
    <xf numFmtId="0" fontId="55" fillId="53" borderId="0" applyNumberFormat="0" applyBorder="0" applyAlignment="0" applyProtection="0"/>
    <xf numFmtId="0" fontId="56" fillId="54" borderId="1" applyNumberFormat="0" applyAlignment="0" applyProtection="0"/>
    <xf numFmtId="0" fontId="18" fillId="47" borderId="2" applyNumberFormat="0" applyAlignment="0" applyProtection="0"/>
    <xf numFmtId="0" fontId="22" fillId="55" borderId="0" applyNumberFormat="0" applyBorder="0" applyAlignment="0" applyProtection="0"/>
    <xf numFmtId="0" fontId="22" fillId="56" borderId="0" applyNumberFormat="0" applyBorder="0" applyAlignment="0" applyProtection="0"/>
    <xf numFmtId="0" fontId="22" fillId="57" borderId="0" applyNumberFormat="0" applyBorder="0" applyAlignment="0" applyProtection="0"/>
    <xf numFmtId="0" fontId="16" fillId="0" borderId="0" applyNumberFormat="0" applyFill="0" applyBorder="0" applyAlignment="0" applyProtection="0"/>
    <xf numFmtId="0" fontId="53" fillId="0" borderId="0" applyNumberFormat="0" applyFill="0" applyBorder="0" applyAlignment="0" applyProtection="0">
      <alignment vertical="top"/>
      <protection locked="0"/>
    </xf>
    <xf numFmtId="0" fontId="8" fillId="48" borderId="0" applyNumberFormat="0" applyBorder="0" applyAlignment="0" applyProtection="0"/>
    <xf numFmtId="0" fontId="32" fillId="0" borderId="19" applyNumberFormat="0" applyFill="0" applyAlignment="0" applyProtection="0"/>
    <xf numFmtId="0" fontId="33" fillId="0" borderId="4" applyNumberFormat="0" applyFill="0" applyAlignment="0" applyProtection="0"/>
    <xf numFmtId="0" fontId="34" fillId="0" borderId="20" applyNumberFormat="0" applyFill="0" applyAlignment="0" applyProtection="0"/>
    <xf numFmtId="0" fontId="34" fillId="0" borderId="0" applyNumberFormat="0" applyFill="0" applyBorder="0" applyAlignment="0" applyProtection="0"/>
    <xf numFmtId="0" fontId="54" fillId="0" borderId="0" applyNumberFormat="0" applyFill="0" applyBorder="0" applyAlignment="0" applyProtection="0">
      <alignment vertical="top"/>
      <protection locked="0"/>
    </xf>
    <xf numFmtId="0" fontId="21" fillId="52" borderId="1" applyNumberFormat="0" applyAlignment="0" applyProtection="0"/>
    <xf numFmtId="0" fontId="57" fillId="0" borderId="7" applyNumberFormat="0" applyFill="0" applyAlignment="0" applyProtection="0"/>
    <xf numFmtId="0" fontId="52" fillId="0" borderId="0"/>
    <xf numFmtId="0" fontId="14" fillId="58" borderId="0" applyNumberFormat="0" applyBorder="0" applyAlignment="0" applyProtection="0"/>
    <xf numFmtId="0" fontId="2" fillId="0" borderId="0" applyNumberFormat="0" applyFill="0" applyBorder="0" applyAlignment="0" applyProtection="0"/>
    <xf numFmtId="0" fontId="41" fillId="0" borderId="0"/>
    <xf numFmtId="0" fontId="2" fillId="0" borderId="0"/>
    <xf numFmtId="0" fontId="2" fillId="45" borderId="11" applyNumberFormat="0" applyFont="0" applyAlignment="0" applyProtection="0"/>
    <xf numFmtId="9" fontId="2" fillId="0" borderId="0" applyFont="0" applyFill="0" applyBorder="0" applyAlignment="0" applyProtection="0"/>
    <xf numFmtId="0" fontId="9" fillId="54" borderId="6" applyNumberFormat="0" applyAlignment="0" applyProtection="0"/>
    <xf numFmtId="0" fontId="35" fillId="0" borderId="0" applyNumberFormat="0" applyFill="0" applyBorder="0" applyAlignment="0" applyProtection="0"/>
    <xf numFmtId="0" fontId="58" fillId="0" borderId="0"/>
    <xf numFmtId="0" fontId="10" fillId="0" borderId="0" applyNumberFormat="0" applyFill="0" applyBorder="0" applyAlignment="0" applyProtection="0"/>
    <xf numFmtId="0" fontId="22" fillId="0" borderId="21" applyNumberFormat="0" applyFill="0" applyAlignment="0" applyProtection="0"/>
    <xf numFmtId="42" fontId="2" fillId="0" borderId="0" applyFont="0" applyFill="0" applyBorder="0" applyAlignment="0" applyProtection="0"/>
    <xf numFmtId="184" fontId="2" fillId="0" borderId="0" applyFont="0" applyFill="0" applyBorder="0" applyAlignment="0" applyProtection="0"/>
    <xf numFmtId="185" fontId="2" fillId="0" borderId="0" applyFont="0" applyFill="0" applyBorder="0" applyAlignment="0" applyProtection="0"/>
    <xf numFmtId="0" fontId="15" fillId="0" borderId="0" applyNumberFormat="0" applyFill="0" applyBorder="0" applyAlignment="0" applyProtection="0"/>
    <xf numFmtId="0" fontId="2" fillId="0" borderId="0" applyNumberFormat="0" applyFill="0" applyBorder="0" applyAlignment="0" applyProtection="0"/>
    <xf numFmtId="0" fontId="2" fillId="0" borderId="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74" fillId="59" borderId="0" applyNumberFormat="0" applyBorder="0" applyAlignment="0" applyProtection="0"/>
    <xf numFmtId="0" fontId="74" fillId="60" borderId="0" applyNumberFormat="0" applyBorder="0" applyAlignment="0" applyProtection="0"/>
    <xf numFmtId="0" fontId="74" fillId="60" borderId="0" applyNumberFormat="0" applyBorder="0" applyAlignment="0" applyProtection="0"/>
    <xf numFmtId="0" fontId="74" fillId="59" borderId="0" applyNumberFormat="0" applyBorder="0" applyAlignment="0" applyProtection="0"/>
    <xf numFmtId="0" fontId="74" fillId="61" borderId="0" applyNumberFormat="0" applyBorder="0" applyAlignment="0" applyProtection="0"/>
    <xf numFmtId="0" fontId="74" fillId="60"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74" fillId="62" borderId="0" applyNumberFormat="0" applyBorder="0" applyAlignment="0" applyProtection="0"/>
    <xf numFmtId="0" fontId="74" fillId="60" borderId="0" applyNumberFormat="0" applyBorder="0" applyAlignment="0" applyProtection="0"/>
    <xf numFmtId="0" fontId="74" fillId="60" borderId="0" applyNumberFormat="0" applyBorder="0" applyAlignment="0" applyProtection="0"/>
    <xf numFmtId="0" fontId="74" fillId="62" borderId="0" applyNumberFormat="0" applyBorder="0" applyAlignment="0" applyProtection="0"/>
    <xf numFmtId="0" fontId="74" fillId="61" borderId="0" applyNumberFormat="0" applyBorder="0" applyAlignment="0" applyProtection="0"/>
    <xf numFmtId="0" fontId="74" fillId="63"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5" borderId="0" applyNumberFormat="0" applyBorder="0" applyAlignment="0" applyProtection="0"/>
    <xf numFmtId="0" fontId="7" fillId="5" borderId="0" applyNumberFormat="0" applyBorder="0" applyAlignment="0" applyProtection="0"/>
    <xf numFmtId="0" fontId="7" fillId="5" borderId="0" applyNumberFormat="0" applyBorder="0" applyAlignment="0" applyProtection="0"/>
    <xf numFmtId="0" fontId="7" fillId="5" borderId="0" applyNumberFormat="0" applyBorder="0" applyAlignment="0" applyProtection="0"/>
    <xf numFmtId="0" fontId="7" fillId="5" borderId="0" applyNumberFormat="0" applyBorder="0" applyAlignment="0" applyProtection="0"/>
    <xf numFmtId="0" fontId="7" fillId="5" borderId="0" applyNumberFormat="0" applyBorder="0" applyAlignment="0" applyProtection="0"/>
    <xf numFmtId="0" fontId="7" fillId="5" borderId="0" applyNumberFormat="0" applyBorder="0" applyAlignment="0" applyProtection="0"/>
    <xf numFmtId="0" fontId="7" fillId="5" borderId="0" applyNumberFormat="0" applyBorder="0" applyAlignment="0" applyProtection="0"/>
    <xf numFmtId="0" fontId="7" fillId="5" borderId="0" applyNumberFormat="0" applyBorder="0" applyAlignment="0" applyProtection="0"/>
    <xf numFmtId="0" fontId="7" fillId="5" borderId="0" applyNumberFormat="0" applyBorder="0" applyAlignment="0" applyProtection="0"/>
    <xf numFmtId="0" fontId="7" fillId="5" borderId="0" applyNumberFormat="0" applyBorder="0" applyAlignment="0" applyProtection="0"/>
    <xf numFmtId="0" fontId="7" fillId="5"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6" borderId="0" applyNumberFormat="0" applyBorder="0" applyAlignment="0" applyProtection="0"/>
    <xf numFmtId="0" fontId="7" fillId="16" borderId="0" applyNumberFormat="0" applyBorder="0" applyAlignment="0" applyProtection="0"/>
    <xf numFmtId="0" fontId="7" fillId="16" borderId="0" applyNumberFormat="0" applyBorder="0" applyAlignment="0" applyProtection="0"/>
    <xf numFmtId="0" fontId="7" fillId="16" borderId="0" applyNumberFormat="0" applyBorder="0" applyAlignment="0" applyProtection="0"/>
    <xf numFmtId="0" fontId="7" fillId="16" borderId="0" applyNumberFormat="0" applyBorder="0" applyAlignment="0" applyProtection="0"/>
    <xf numFmtId="0" fontId="7" fillId="16" borderId="0" applyNumberFormat="0" applyBorder="0" applyAlignment="0" applyProtection="0"/>
    <xf numFmtId="0" fontId="7" fillId="16" borderId="0" applyNumberFormat="0" applyBorder="0" applyAlignment="0" applyProtection="0"/>
    <xf numFmtId="0" fontId="7" fillId="16" borderId="0" applyNumberFormat="0" applyBorder="0" applyAlignment="0" applyProtection="0"/>
    <xf numFmtId="0" fontId="7" fillId="16" borderId="0" applyNumberFormat="0" applyBorder="0" applyAlignment="0" applyProtection="0"/>
    <xf numFmtId="0" fontId="7" fillId="16" borderId="0" applyNumberFormat="0" applyBorder="0" applyAlignment="0" applyProtection="0"/>
    <xf numFmtId="0" fontId="7" fillId="16" borderId="0" applyNumberFormat="0" applyBorder="0" applyAlignment="0" applyProtection="0"/>
    <xf numFmtId="0" fontId="7" fillId="16" borderId="0" applyNumberFormat="0" applyBorder="0" applyAlignment="0" applyProtection="0"/>
    <xf numFmtId="0" fontId="7" fillId="17" borderId="0" applyNumberFormat="0" applyBorder="0" applyAlignment="0" applyProtection="0"/>
    <xf numFmtId="0" fontId="7" fillId="17" borderId="0" applyNumberFormat="0" applyBorder="0" applyAlignment="0" applyProtection="0"/>
    <xf numFmtId="0" fontId="7" fillId="17" borderId="0" applyNumberFormat="0" applyBorder="0" applyAlignment="0" applyProtection="0"/>
    <xf numFmtId="0" fontId="7" fillId="17" borderId="0" applyNumberFormat="0" applyBorder="0" applyAlignment="0" applyProtection="0"/>
    <xf numFmtId="0" fontId="7" fillId="17" borderId="0" applyNumberFormat="0" applyBorder="0" applyAlignment="0" applyProtection="0"/>
    <xf numFmtId="0" fontId="7" fillId="17" borderId="0" applyNumberFormat="0" applyBorder="0" applyAlignment="0" applyProtection="0"/>
    <xf numFmtId="0" fontId="7" fillId="17" borderId="0" applyNumberFormat="0" applyBorder="0" applyAlignment="0" applyProtection="0"/>
    <xf numFmtId="0" fontId="7" fillId="17" borderId="0" applyNumberFormat="0" applyBorder="0" applyAlignment="0" applyProtection="0"/>
    <xf numFmtId="0" fontId="7" fillId="17" borderId="0" applyNumberFormat="0" applyBorder="0" applyAlignment="0" applyProtection="0"/>
    <xf numFmtId="0" fontId="7" fillId="17" borderId="0" applyNumberFormat="0" applyBorder="0" applyAlignment="0" applyProtection="0"/>
    <xf numFmtId="0" fontId="7" fillId="17" borderId="0" applyNumberFormat="0" applyBorder="0" applyAlignment="0" applyProtection="0"/>
    <xf numFmtId="0" fontId="7" fillId="17"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5" fillId="26" borderId="0" applyNumberFormat="0" applyBorder="0" applyAlignment="0" applyProtection="0"/>
    <xf numFmtId="0" fontId="75" fillId="60" borderId="0" applyNumberFormat="0" applyBorder="0" applyAlignment="0" applyProtection="0"/>
    <xf numFmtId="0" fontId="75" fillId="35" borderId="0" applyNumberFormat="0" applyBorder="0" applyAlignment="0" applyProtection="0"/>
    <xf numFmtId="0" fontId="75" fillId="62" borderId="0" applyNumberFormat="0" applyBorder="0" applyAlignment="0" applyProtection="0"/>
    <xf numFmtId="0" fontId="75" fillId="26" borderId="0" applyNumberFormat="0" applyBorder="0" applyAlignment="0" applyProtection="0"/>
    <xf numFmtId="0" fontId="75" fillId="63"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21" borderId="0" applyNumberFormat="0" applyBorder="0" applyAlignment="0" applyProtection="0"/>
    <xf numFmtId="0" fontId="7" fillId="21" borderId="0" applyNumberFormat="0" applyBorder="0" applyAlignment="0" applyProtection="0"/>
    <xf numFmtId="0" fontId="7" fillId="21" borderId="0" applyNumberFormat="0" applyBorder="0" applyAlignment="0" applyProtection="0"/>
    <xf numFmtId="0" fontId="7" fillId="21" borderId="0" applyNumberFormat="0" applyBorder="0" applyAlignment="0" applyProtection="0"/>
    <xf numFmtId="0" fontId="7" fillId="21" borderId="0" applyNumberFormat="0" applyBorder="0" applyAlignment="0" applyProtection="0"/>
    <xf numFmtId="0" fontId="7" fillId="21" borderId="0" applyNumberFormat="0" applyBorder="0" applyAlignment="0" applyProtection="0"/>
    <xf numFmtId="0" fontId="7" fillId="21" borderId="0" applyNumberFormat="0" applyBorder="0" applyAlignment="0" applyProtection="0"/>
    <xf numFmtId="0" fontId="7" fillId="21" borderId="0" applyNumberFormat="0" applyBorder="0" applyAlignment="0" applyProtection="0"/>
    <xf numFmtId="0" fontId="7" fillId="21" borderId="0" applyNumberFormat="0" applyBorder="0" applyAlignment="0" applyProtection="0"/>
    <xf numFmtId="0" fontId="7" fillId="21" borderId="0" applyNumberFormat="0" applyBorder="0" applyAlignment="0" applyProtection="0"/>
    <xf numFmtId="0" fontId="7" fillId="21"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16" borderId="0" applyNumberFormat="0" applyBorder="0" applyAlignment="0" applyProtection="0"/>
    <xf numFmtId="0" fontId="7" fillId="16" borderId="0" applyNumberFormat="0" applyBorder="0" applyAlignment="0" applyProtection="0"/>
    <xf numFmtId="0" fontId="7" fillId="16" borderId="0" applyNumberFormat="0" applyBorder="0" applyAlignment="0" applyProtection="0"/>
    <xf numFmtId="0" fontId="7" fillId="16" borderId="0" applyNumberFormat="0" applyBorder="0" applyAlignment="0" applyProtection="0"/>
    <xf numFmtId="0" fontId="7" fillId="16" borderId="0" applyNumberFormat="0" applyBorder="0" applyAlignment="0" applyProtection="0"/>
    <xf numFmtId="0" fontId="7" fillId="16" borderId="0" applyNumberFormat="0" applyBorder="0" applyAlignment="0" applyProtection="0"/>
    <xf numFmtId="0" fontId="7" fillId="16" borderId="0" applyNumberFormat="0" applyBorder="0" applyAlignment="0" applyProtection="0"/>
    <xf numFmtId="0" fontId="7" fillId="16" borderId="0" applyNumberFormat="0" applyBorder="0" applyAlignment="0" applyProtection="0"/>
    <xf numFmtId="0" fontId="7" fillId="16" borderId="0" applyNumberFormat="0" applyBorder="0" applyAlignment="0" applyProtection="0"/>
    <xf numFmtId="0" fontId="7" fillId="16" borderId="0" applyNumberFormat="0" applyBorder="0" applyAlignment="0" applyProtection="0"/>
    <xf numFmtId="0" fontId="7" fillId="16" borderId="0" applyNumberFormat="0" applyBorder="0" applyAlignment="0" applyProtection="0"/>
    <xf numFmtId="0" fontId="7" fillId="17" borderId="0" applyNumberFormat="0" applyBorder="0" applyAlignment="0" applyProtection="0"/>
    <xf numFmtId="0" fontId="7" fillId="17" borderId="0" applyNumberFormat="0" applyBorder="0" applyAlignment="0" applyProtection="0"/>
    <xf numFmtId="0" fontId="7" fillId="17" borderId="0" applyNumberFormat="0" applyBorder="0" applyAlignment="0" applyProtection="0"/>
    <xf numFmtId="0" fontId="7" fillId="17" borderId="0" applyNumberFormat="0" applyBorder="0" applyAlignment="0" applyProtection="0"/>
    <xf numFmtId="0" fontId="7" fillId="17" borderId="0" applyNumberFormat="0" applyBorder="0" applyAlignment="0" applyProtection="0"/>
    <xf numFmtId="0" fontId="7" fillId="17" borderId="0" applyNumberFormat="0" applyBorder="0" applyAlignment="0" applyProtection="0"/>
    <xf numFmtId="0" fontId="7" fillId="17" borderId="0" applyNumberFormat="0" applyBorder="0" applyAlignment="0" applyProtection="0"/>
    <xf numFmtId="0" fontId="7" fillId="17" borderId="0" applyNumberFormat="0" applyBorder="0" applyAlignment="0" applyProtection="0"/>
    <xf numFmtId="0" fontId="7" fillId="17" borderId="0" applyNumberFormat="0" applyBorder="0" applyAlignment="0" applyProtection="0"/>
    <xf numFmtId="0" fontId="7" fillId="17" borderId="0" applyNumberFormat="0" applyBorder="0" applyAlignment="0" applyProtection="0"/>
    <xf numFmtId="0" fontId="7" fillId="17"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20" fillId="4" borderId="0" applyNumberFormat="0" applyBorder="0" applyAlignment="0" applyProtection="0"/>
    <xf numFmtId="0" fontId="20" fillId="4" borderId="0" applyNumberFormat="0" applyBorder="0" applyAlignment="0" applyProtection="0"/>
    <xf numFmtId="0" fontId="20" fillId="4" borderId="0" applyNumberFormat="0" applyBorder="0" applyAlignment="0" applyProtection="0"/>
    <xf numFmtId="0" fontId="20" fillId="4" borderId="0" applyNumberFormat="0" applyBorder="0" applyAlignment="0" applyProtection="0"/>
    <xf numFmtId="0" fontId="20" fillId="4" borderId="0" applyNumberFormat="0" applyBorder="0" applyAlignment="0" applyProtection="0"/>
    <xf numFmtId="0" fontId="20" fillId="4" borderId="0" applyNumberFormat="0" applyBorder="0" applyAlignment="0" applyProtection="0"/>
    <xf numFmtId="0" fontId="20" fillId="4" borderId="0" applyNumberFormat="0" applyBorder="0" applyAlignment="0" applyProtection="0"/>
    <xf numFmtId="0" fontId="20" fillId="4" borderId="0" applyNumberFormat="0" applyBorder="0" applyAlignment="0" applyProtection="0"/>
    <xf numFmtId="0" fontId="20" fillId="4" borderId="0" applyNumberFormat="0" applyBorder="0" applyAlignment="0" applyProtection="0"/>
    <xf numFmtId="0" fontId="20" fillId="4" borderId="0" applyNumberFormat="0" applyBorder="0" applyAlignment="0" applyProtection="0"/>
    <xf numFmtId="0" fontId="20" fillId="4" borderId="0" applyNumberFormat="0" applyBorder="0" applyAlignment="0" applyProtection="0"/>
    <xf numFmtId="0" fontId="76" fillId="59" borderId="1" applyNumberFormat="0" applyAlignment="0" applyProtection="0"/>
    <xf numFmtId="0" fontId="19" fillId="29" borderId="1" applyNumberFormat="0" applyAlignment="0" applyProtection="0"/>
    <xf numFmtId="0" fontId="19" fillId="29" borderId="1" applyNumberFormat="0" applyAlignment="0" applyProtection="0"/>
    <xf numFmtId="0" fontId="19" fillId="29" borderId="1" applyNumberFormat="0" applyAlignment="0" applyProtection="0"/>
    <xf numFmtId="0" fontId="19" fillId="29" borderId="1" applyNumberFormat="0" applyAlignment="0" applyProtection="0"/>
    <xf numFmtId="0" fontId="19" fillId="29" borderId="1" applyNumberFormat="0" applyAlignment="0" applyProtection="0"/>
    <xf numFmtId="0" fontId="19" fillId="29" borderId="1" applyNumberFormat="0" applyAlignment="0" applyProtection="0"/>
    <xf numFmtId="0" fontId="19" fillId="29" borderId="1" applyNumberFormat="0" applyAlignment="0" applyProtection="0"/>
    <xf numFmtId="0" fontId="19" fillId="29" borderId="1" applyNumberFormat="0" applyAlignment="0" applyProtection="0"/>
    <xf numFmtId="0" fontId="19" fillId="29" borderId="1" applyNumberFormat="0" applyAlignment="0" applyProtection="0"/>
    <xf numFmtId="0" fontId="19" fillId="29" borderId="1" applyNumberFormat="0" applyAlignment="0" applyProtection="0"/>
    <xf numFmtId="0" fontId="19" fillId="29" borderId="1" applyNumberFormat="0" applyAlignment="0" applyProtection="0"/>
    <xf numFmtId="0" fontId="77" fillId="0" borderId="7" applyNumberFormat="0" applyFill="0" applyAlignment="0" applyProtection="0"/>
    <xf numFmtId="0" fontId="78" fillId="32" borderId="2" applyNumberFormat="0" applyAlignment="0" applyProtection="0"/>
    <xf numFmtId="0" fontId="18" fillId="31" borderId="2" applyNumberFormat="0" applyAlignment="0" applyProtection="0"/>
    <xf numFmtId="0" fontId="18" fillId="31" borderId="2" applyNumberFormat="0" applyAlignment="0" applyProtection="0"/>
    <xf numFmtId="0" fontId="18" fillId="31" borderId="2" applyNumberFormat="0" applyAlignment="0" applyProtection="0"/>
    <xf numFmtId="0" fontId="18" fillId="31" borderId="2" applyNumberFormat="0" applyAlignment="0" applyProtection="0"/>
    <xf numFmtId="0" fontId="18" fillId="31" borderId="2" applyNumberFormat="0" applyAlignment="0" applyProtection="0"/>
    <xf numFmtId="0" fontId="18" fillId="31" borderId="2" applyNumberFormat="0" applyAlignment="0" applyProtection="0"/>
    <xf numFmtId="0" fontId="18" fillId="31" borderId="2" applyNumberFormat="0" applyAlignment="0" applyProtection="0"/>
    <xf numFmtId="0" fontId="18" fillId="31" borderId="2" applyNumberFormat="0" applyAlignment="0" applyProtection="0"/>
    <xf numFmtId="0" fontId="18" fillId="31" borderId="2" applyNumberFormat="0" applyAlignment="0" applyProtection="0"/>
    <xf numFmtId="0" fontId="18" fillId="31" borderId="2" applyNumberFormat="0" applyAlignment="0" applyProtection="0"/>
    <xf numFmtId="0" fontId="18" fillId="31" borderId="2" applyNumberFormat="0" applyAlignment="0" applyProtection="0"/>
    <xf numFmtId="0" fontId="75" fillId="26" borderId="0" applyNumberFormat="0" applyBorder="0" applyAlignment="0" applyProtection="0"/>
    <xf numFmtId="0" fontId="75" fillId="22" borderId="0" applyNumberFormat="0" applyBorder="0" applyAlignment="0" applyProtection="0"/>
    <xf numFmtId="0" fontId="75" fillId="24" borderId="0" applyNumberFormat="0" applyBorder="0" applyAlignment="0" applyProtection="0"/>
    <xf numFmtId="0" fontId="75" fillId="64" borderId="0" applyNumberFormat="0" applyBorder="0" applyAlignment="0" applyProtection="0"/>
    <xf numFmtId="0" fontId="75" fillId="26" borderId="0" applyNumberFormat="0" applyBorder="0" applyAlignment="0" applyProtection="0"/>
    <xf numFmtId="0" fontId="75" fillId="27" borderId="0" applyNumberFormat="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3" fontId="60"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9" fontId="5" fillId="0" borderId="0" applyFont="0" applyFill="0" applyBorder="0" applyAlignment="0" applyProtection="0"/>
    <xf numFmtId="169" fontId="5" fillId="0" borderId="0" applyFont="0" applyFill="0" applyBorder="0" applyAlignment="0" applyProtection="0"/>
    <xf numFmtId="190" fontId="60" fillId="0" borderId="0" applyFont="0" applyFill="0" applyBorder="0" applyAlignment="0" applyProtection="0"/>
    <xf numFmtId="0" fontId="60" fillId="0" borderId="0" applyFont="0" applyFill="0" applyBorder="0" applyAlignment="0" applyProtection="0"/>
    <xf numFmtId="0" fontId="61" fillId="0" borderId="15" applyAlignment="0"/>
    <xf numFmtId="0" fontId="62" fillId="0" borderId="15" applyAlignment="0"/>
    <xf numFmtId="0" fontId="62" fillId="0" borderId="15" applyAlignment="0"/>
    <xf numFmtId="0" fontId="62" fillId="0" borderId="15" applyAlignment="0"/>
    <xf numFmtId="188" fontId="2" fillId="0" borderId="0" applyFont="0" applyFill="0" applyBorder="0" applyAlignment="0" applyProtection="0"/>
    <xf numFmtId="191" fontId="41" fillId="0" borderId="0" applyFill="0" applyBorder="0" applyAlignment="0" applyProtection="0"/>
    <xf numFmtId="188" fontId="2" fillId="0" borderId="0" applyFon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2" fontId="60" fillId="0" borderId="0" applyFont="0" applyFill="0" applyBorder="0" applyAlignment="0" applyProtection="0"/>
    <xf numFmtId="0" fontId="8" fillId="6" borderId="0" applyNumberFormat="0" applyBorder="0" applyAlignment="0" applyProtection="0"/>
    <xf numFmtId="0" fontId="8" fillId="6" borderId="0" applyNumberFormat="0" applyBorder="0" applyAlignment="0" applyProtection="0"/>
    <xf numFmtId="0" fontId="8" fillId="6" borderId="0" applyNumberFormat="0" applyBorder="0" applyAlignment="0" applyProtection="0"/>
    <xf numFmtId="0" fontId="8" fillId="6" borderId="0" applyNumberFormat="0" applyBorder="0" applyAlignment="0" applyProtection="0"/>
    <xf numFmtId="0" fontId="8" fillId="6" borderId="0" applyNumberFormat="0" applyBorder="0" applyAlignment="0" applyProtection="0"/>
    <xf numFmtId="0" fontId="8" fillId="6" borderId="0" applyNumberFormat="0" applyBorder="0" applyAlignment="0" applyProtection="0"/>
    <xf numFmtId="0" fontId="8" fillId="6" borderId="0" applyNumberFormat="0" applyBorder="0" applyAlignment="0" applyProtection="0"/>
    <xf numFmtId="0" fontId="8" fillId="6" borderId="0" applyNumberFormat="0" applyBorder="0" applyAlignment="0" applyProtection="0"/>
    <xf numFmtId="0" fontId="8" fillId="6" borderId="0" applyNumberFormat="0" applyBorder="0" applyAlignment="0" applyProtection="0"/>
    <xf numFmtId="0" fontId="8" fillId="6" borderId="0" applyNumberFormat="0" applyBorder="0" applyAlignment="0" applyProtection="0"/>
    <xf numFmtId="0" fontId="8" fillId="6" borderId="0" applyNumberFormat="0" applyBorder="0" applyAlignment="0" applyProtection="0"/>
    <xf numFmtId="0" fontId="8" fillId="6" borderId="0" applyNumberFormat="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11" fillId="0" borderId="3" applyNumberFormat="0" applyFill="0" applyAlignment="0" applyProtection="0"/>
    <xf numFmtId="0" fontId="11" fillId="0" borderId="3" applyNumberFormat="0" applyFill="0" applyAlignment="0" applyProtection="0"/>
    <xf numFmtId="0" fontId="11" fillId="0" borderId="3" applyNumberFormat="0" applyFill="0" applyAlignment="0" applyProtection="0"/>
    <xf numFmtId="0" fontId="11" fillId="0" borderId="3" applyNumberFormat="0" applyFill="0" applyAlignment="0" applyProtection="0"/>
    <xf numFmtId="0" fontId="11" fillId="0" borderId="3" applyNumberFormat="0" applyFill="0" applyAlignment="0" applyProtection="0"/>
    <xf numFmtId="0" fontId="11" fillId="0" borderId="3" applyNumberFormat="0" applyFill="0" applyAlignment="0" applyProtection="0"/>
    <xf numFmtId="0" fontId="11" fillId="0" borderId="3" applyNumberFormat="0" applyFill="0" applyAlignment="0" applyProtection="0"/>
    <xf numFmtId="0" fontId="11" fillId="0" borderId="3" applyNumberFormat="0" applyFill="0" applyAlignment="0" applyProtection="0"/>
    <xf numFmtId="0" fontId="11" fillId="0" borderId="3" applyNumberFormat="0" applyFill="0" applyAlignment="0" applyProtection="0"/>
    <xf numFmtId="0" fontId="11" fillId="0" borderId="3" applyNumberFormat="0" applyFill="0" applyAlignment="0" applyProtection="0"/>
    <xf numFmtId="0" fontId="11" fillId="0" borderId="3" applyNumberFormat="0" applyFill="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12" fillId="0" borderId="4" applyNumberFormat="0" applyFill="0" applyAlignment="0" applyProtection="0"/>
    <xf numFmtId="0" fontId="12" fillId="0" borderId="4" applyNumberFormat="0" applyFill="0" applyAlignment="0" applyProtection="0"/>
    <xf numFmtId="0" fontId="12" fillId="0" borderId="4" applyNumberFormat="0" applyFill="0" applyAlignment="0" applyProtection="0"/>
    <xf numFmtId="0" fontId="12" fillId="0" borderId="4" applyNumberFormat="0" applyFill="0" applyAlignment="0" applyProtection="0"/>
    <xf numFmtId="0" fontId="12" fillId="0" borderId="4" applyNumberFormat="0" applyFill="0" applyAlignment="0" applyProtection="0"/>
    <xf numFmtId="0" fontId="12" fillId="0" borderId="4" applyNumberFormat="0" applyFill="0" applyAlignment="0" applyProtection="0"/>
    <xf numFmtId="0" fontId="12" fillId="0" borderId="4" applyNumberFormat="0" applyFill="0" applyAlignment="0" applyProtection="0"/>
    <xf numFmtId="0" fontId="12" fillId="0" borderId="4" applyNumberFormat="0" applyFill="0" applyAlignment="0" applyProtection="0"/>
    <xf numFmtId="0" fontId="12" fillId="0" borderId="4" applyNumberFormat="0" applyFill="0" applyAlignment="0" applyProtection="0"/>
    <xf numFmtId="0" fontId="12" fillId="0" borderId="4" applyNumberFormat="0" applyFill="0" applyAlignment="0" applyProtection="0"/>
    <xf numFmtId="0" fontId="12" fillId="0" borderId="4" applyNumberFormat="0" applyFill="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13" fillId="0" borderId="5" applyNumberFormat="0" applyFill="0" applyAlignment="0" applyProtection="0"/>
    <xf numFmtId="0" fontId="13" fillId="0" borderId="5" applyNumberFormat="0" applyFill="0" applyAlignment="0" applyProtection="0"/>
    <xf numFmtId="0" fontId="13" fillId="0" borderId="5" applyNumberFormat="0" applyFill="0" applyAlignment="0" applyProtection="0"/>
    <xf numFmtId="0" fontId="13" fillId="0" borderId="5" applyNumberFormat="0" applyFill="0" applyAlignment="0" applyProtection="0"/>
    <xf numFmtId="0" fontId="13" fillId="0" borderId="5" applyNumberFormat="0" applyFill="0" applyAlignment="0" applyProtection="0"/>
    <xf numFmtId="0" fontId="13" fillId="0" borderId="5" applyNumberFormat="0" applyFill="0" applyAlignment="0" applyProtection="0"/>
    <xf numFmtId="0" fontId="13" fillId="0" borderId="5" applyNumberFormat="0" applyFill="0" applyAlignment="0" applyProtection="0"/>
    <xf numFmtId="0" fontId="13" fillId="0" borderId="5" applyNumberFormat="0" applyFill="0" applyAlignment="0" applyProtection="0"/>
    <xf numFmtId="0" fontId="13" fillId="0" borderId="5" applyNumberFormat="0" applyFill="0" applyAlignment="0" applyProtection="0"/>
    <xf numFmtId="0" fontId="13" fillId="0" borderId="5" applyNumberFormat="0" applyFill="0" applyAlignment="0" applyProtection="0"/>
    <xf numFmtId="0" fontId="13" fillId="0" borderId="5" applyNumberFormat="0" applyFill="0" applyAlignment="0" applyProtection="0"/>
    <xf numFmtId="0" fontId="13" fillId="0" borderId="0" applyNumberFormat="0" applyFill="0" applyBorder="0" applyAlignment="0" applyProtection="0"/>
    <xf numFmtId="0" fontId="13" fillId="0" borderId="0" applyNumberFormat="0" applyFill="0" applyBorder="0" applyAlignment="0" applyProtection="0"/>
    <xf numFmtId="0" fontId="13" fillId="0" borderId="0" applyNumberFormat="0" applyFill="0" applyBorder="0" applyAlignment="0" applyProtection="0"/>
    <xf numFmtId="0" fontId="13" fillId="0" borderId="0" applyNumberFormat="0" applyFill="0" applyBorder="0" applyAlignment="0" applyProtection="0"/>
    <xf numFmtId="0" fontId="13" fillId="0" borderId="0" applyNumberFormat="0" applyFill="0" applyBorder="0" applyAlignment="0" applyProtection="0"/>
    <xf numFmtId="0" fontId="13" fillId="0" borderId="0" applyNumberFormat="0" applyFill="0" applyBorder="0" applyAlignment="0" applyProtection="0"/>
    <xf numFmtId="0" fontId="13" fillId="0" borderId="0" applyNumberFormat="0" applyFill="0" applyBorder="0" applyAlignment="0" applyProtection="0"/>
    <xf numFmtId="0" fontId="13" fillId="0" borderId="0" applyNumberFormat="0" applyFill="0" applyBorder="0" applyAlignment="0" applyProtection="0"/>
    <xf numFmtId="0" fontId="13" fillId="0" borderId="0" applyNumberFormat="0" applyFill="0" applyBorder="0" applyAlignment="0" applyProtection="0"/>
    <xf numFmtId="0" fontId="13" fillId="0" borderId="0" applyNumberFormat="0" applyFill="0" applyBorder="0" applyAlignment="0" applyProtection="0"/>
    <xf numFmtId="0" fontId="13" fillId="0" borderId="0" applyNumberFormat="0" applyFill="0" applyBorder="0" applyAlignment="0" applyProtection="0"/>
    <xf numFmtId="0" fontId="79" fillId="63" borderId="1" applyNumberFormat="0" applyAlignment="0" applyProtection="0"/>
    <xf numFmtId="0" fontId="21" fillId="9" borderId="1" applyNumberFormat="0" applyAlignment="0" applyProtection="0"/>
    <xf numFmtId="0" fontId="21" fillId="9" borderId="1" applyNumberFormat="0" applyAlignment="0" applyProtection="0"/>
    <xf numFmtId="0" fontId="21" fillId="9" borderId="1" applyNumberFormat="0" applyAlignment="0" applyProtection="0"/>
    <xf numFmtId="0" fontId="21" fillId="9" borderId="1" applyNumberFormat="0" applyAlignment="0" applyProtection="0"/>
    <xf numFmtId="0" fontId="21" fillId="9" borderId="1" applyNumberFormat="0" applyAlignment="0" applyProtection="0"/>
    <xf numFmtId="0" fontId="21" fillId="9" borderId="1" applyNumberFormat="0" applyAlignment="0" applyProtection="0"/>
    <xf numFmtId="0" fontId="21" fillId="9" borderId="1" applyNumberFormat="0" applyAlignment="0" applyProtection="0"/>
    <xf numFmtId="0" fontId="21" fillId="9" borderId="1" applyNumberFormat="0" applyAlignment="0" applyProtection="0"/>
    <xf numFmtId="0" fontId="21" fillId="9" borderId="1" applyNumberFormat="0" applyAlignment="0" applyProtection="0"/>
    <xf numFmtId="0" fontId="21" fillId="9" borderId="1" applyNumberFormat="0" applyAlignment="0" applyProtection="0"/>
    <xf numFmtId="0" fontId="21" fillId="9" borderId="1" applyNumberFormat="0" applyAlignment="0" applyProtection="0"/>
    <xf numFmtId="0" fontId="17" fillId="0" borderId="7" applyNumberFormat="0" applyFill="0" applyAlignment="0" applyProtection="0"/>
    <xf numFmtId="0" fontId="17" fillId="0" borderId="7" applyNumberFormat="0" applyFill="0" applyAlignment="0" applyProtection="0"/>
    <xf numFmtId="0" fontId="17" fillId="0" borderId="7" applyNumberFormat="0" applyFill="0" applyAlignment="0" applyProtection="0"/>
    <xf numFmtId="0" fontId="17" fillId="0" borderId="7" applyNumberFormat="0" applyFill="0" applyAlignment="0" applyProtection="0"/>
    <xf numFmtId="0" fontId="17" fillId="0" borderId="7" applyNumberFormat="0" applyFill="0" applyAlignment="0" applyProtection="0"/>
    <xf numFmtId="0" fontId="17" fillId="0" borderId="7" applyNumberFormat="0" applyFill="0" applyAlignment="0" applyProtection="0"/>
    <xf numFmtId="0" fontId="17" fillId="0" borderId="7" applyNumberFormat="0" applyFill="0" applyAlignment="0" applyProtection="0"/>
    <xf numFmtId="0" fontId="17" fillId="0" borderId="7" applyNumberFormat="0" applyFill="0" applyAlignment="0" applyProtection="0"/>
    <xf numFmtId="0" fontId="17" fillId="0" borderId="7" applyNumberFormat="0" applyFill="0" applyAlignment="0" applyProtection="0"/>
    <xf numFmtId="0" fontId="17" fillId="0" borderId="7" applyNumberFormat="0" applyFill="0" applyAlignment="0" applyProtection="0"/>
    <xf numFmtId="0" fontId="17" fillId="0" borderId="7" applyNumberFormat="0" applyFill="0" applyAlignment="0" applyProtection="0"/>
    <xf numFmtId="0" fontId="65" fillId="0" borderId="0">
      <alignment vertical="top"/>
    </xf>
    <xf numFmtId="0" fontId="65" fillId="0" borderId="0">
      <alignment vertical="top"/>
    </xf>
    <xf numFmtId="0" fontId="11" fillId="0" borderId="3" applyNumberFormat="0" applyFill="0" applyAlignment="0" applyProtection="0"/>
    <xf numFmtId="0" fontId="11" fillId="0" borderId="3" applyNumberFormat="0" applyFill="0" applyAlignment="0" applyProtection="0"/>
    <xf numFmtId="0" fontId="66" fillId="0" borderId="0"/>
    <xf numFmtId="0" fontId="66" fillId="0" borderId="0"/>
    <xf numFmtId="0" fontId="12" fillId="0" borderId="4" applyNumberFormat="0" applyFill="0" applyAlignment="0" applyProtection="0"/>
    <xf numFmtId="0" fontId="12" fillId="0" borderId="4" applyNumberFormat="0" applyFill="0" applyAlignment="0" applyProtection="0"/>
    <xf numFmtId="7" fontId="5" fillId="0" borderId="0"/>
    <xf numFmtId="0" fontId="39" fillId="0" borderId="0"/>
    <xf numFmtId="0" fontId="2" fillId="0" borderId="0"/>
    <xf numFmtId="0" fontId="1" fillId="0" borderId="0"/>
    <xf numFmtId="0" fontId="5" fillId="0" borderId="0"/>
    <xf numFmtId="0" fontId="5" fillId="0" borderId="0"/>
    <xf numFmtId="0" fontId="5" fillId="0" borderId="0"/>
    <xf numFmtId="7" fontId="5" fillId="0" borderId="0"/>
    <xf numFmtId="0" fontId="23" fillId="0" borderId="0"/>
    <xf numFmtId="186" fontId="59" fillId="0" borderId="0"/>
    <xf numFmtId="0" fontId="1" fillId="0" borderId="0"/>
    <xf numFmtId="0" fontId="91" fillId="0" borderId="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80" fillId="35" borderId="0" applyNumberFormat="0" applyBorder="0" applyAlignment="0" applyProtection="0"/>
    <xf numFmtId="0" fontId="2" fillId="0" borderId="0" applyNumberFormat="0" applyFill="0" applyBorder="0" applyAlignment="0" applyProtection="0"/>
    <xf numFmtId="0" fontId="67" fillId="0" borderId="0"/>
    <xf numFmtId="189" fontId="40" fillId="0" borderId="0"/>
    <xf numFmtId="189" fontId="40" fillId="0" borderId="0"/>
    <xf numFmtId="187" fontId="40" fillId="0" borderId="0"/>
    <xf numFmtId="189" fontId="40" fillId="0" borderId="0"/>
    <xf numFmtId="189" fontId="40" fillId="0" borderId="0"/>
    <xf numFmtId="189" fontId="40" fillId="0" borderId="0"/>
    <xf numFmtId="189" fontId="40" fillId="0" borderId="0"/>
    <xf numFmtId="0" fontId="60" fillId="0" borderId="0"/>
    <xf numFmtId="0" fontId="60" fillId="0" borderId="0"/>
    <xf numFmtId="0" fontId="60" fillId="0" borderId="0"/>
    <xf numFmtId="0" fontId="60" fillId="0" borderId="0"/>
    <xf numFmtId="0" fontId="60" fillId="0" borderId="0"/>
    <xf numFmtId="0" fontId="60" fillId="0" borderId="0"/>
    <xf numFmtId="0" fontId="60" fillId="0" borderId="0"/>
    <xf numFmtId="189" fontId="40" fillId="0" borderId="0"/>
    <xf numFmtId="189" fontId="40" fillId="0" borderId="0"/>
    <xf numFmtId="189" fontId="40" fillId="0" borderId="0"/>
    <xf numFmtId="189" fontId="40" fillId="0" borderId="0"/>
    <xf numFmtId="189" fontId="40" fillId="0" borderId="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189" fontId="40" fillId="0" borderId="0"/>
    <xf numFmtId="189" fontId="40" fillId="0" borderId="0"/>
    <xf numFmtId="189" fontId="40" fillId="0" borderId="0"/>
    <xf numFmtId="189" fontId="40" fillId="0" borderId="0"/>
    <xf numFmtId="0" fontId="2" fillId="0" borderId="0" applyNumberFormat="0" applyFill="0" applyBorder="0" applyAlignment="0" applyProtection="0"/>
    <xf numFmtId="0" fontId="2" fillId="0" borderId="0" applyNumberFormat="0" applyFill="0" applyBorder="0" applyAlignment="0" applyProtection="0"/>
    <xf numFmtId="189" fontId="40" fillId="0" borderId="0"/>
    <xf numFmtId="0" fontId="68" fillId="0" borderId="0"/>
    <xf numFmtId="0" fontId="68" fillId="0" borderId="0"/>
    <xf numFmtId="189" fontId="40" fillId="0" borderId="0"/>
    <xf numFmtId="189" fontId="40" fillId="0" borderId="0"/>
    <xf numFmtId="189" fontId="40" fillId="0" borderId="0"/>
    <xf numFmtId="189" fontId="40" fillId="0" borderId="0"/>
    <xf numFmtId="189" fontId="40" fillId="0" borderId="0"/>
    <xf numFmtId="189" fontId="40" fillId="0" borderId="0"/>
    <xf numFmtId="189" fontId="40" fillId="0" borderId="0"/>
    <xf numFmtId="189" fontId="40" fillId="0" borderId="0"/>
    <xf numFmtId="189" fontId="40" fillId="0" borderId="0"/>
    <xf numFmtId="189" fontId="40" fillId="0" borderId="0"/>
    <xf numFmtId="189" fontId="40" fillId="0" borderId="0"/>
    <xf numFmtId="189" fontId="40" fillId="0" borderId="0"/>
    <xf numFmtId="189" fontId="40" fillId="0" borderId="0"/>
    <xf numFmtId="189" fontId="40" fillId="0" borderId="0"/>
    <xf numFmtId="189" fontId="40" fillId="0" borderId="0"/>
    <xf numFmtId="0" fontId="67"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67" fillId="0" borderId="0"/>
    <xf numFmtId="0" fontId="67" fillId="0" borderId="0"/>
    <xf numFmtId="0" fontId="41" fillId="0" borderId="0"/>
    <xf numFmtId="0" fontId="41" fillId="0" borderId="0"/>
    <xf numFmtId="0" fontId="41" fillId="36" borderId="11" applyNumberFormat="0" applyAlignment="0" applyProtection="0"/>
    <xf numFmtId="0" fontId="67" fillId="7" borderId="11" applyNumberFormat="0" applyFont="0" applyAlignment="0" applyProtection="0"/>
    <xf numFmtId="0" fontId="67" fillId="7" borderId="11" applyNumberFormat="0" applyFont="0" applyAlignment="0" applyProtection="0"/>
    <xf numFmtId="0" fontId="67" fillId="7" borderId="11" applyNumberFormat="0" applyFont="0" applyAlignment="0" applyProtection="0"/>
    <xf numFmtId="0" fontId="67" fillId="7" borderId="11" applyNumberFormat="0" applyFont="0" applyAlignment="0" applyProtection="0"/>
    <xf numFmtId="0" fontId="67" fillId="7" borderId="11" applyNumberFormat="0" applyFont="0" applyAlignment="0" applyProtection="0"/>
    <xf numFmtId="0" fontId="67" fillId="7" borderId="11" applyNumberFormat="0" applyFont="0" applyAlignment="0" applyProtection="0"/>
    <xf numFmtId="0" fontId="67" fillId="7" borderId="11" applyNumberFormat="0" applyFont="0" applyAlignment="0" applyProtection="0"/>
    <xf numFmtId="0" fontId="67" fillId="7" borderId="11" applyNumberFormat="0" applyFont="0" applyAlignment="0" applyProtection="0"/>
    <xf numFmtId="0" fontId="67" fillId="7" borderId="11" applyNumberFormat="0" applyFont="0" applyAlignment="0" applyProtection="0"/>
    <xf numFmtId="0" fontId="67" fillId="7" borderId="11" applyNumberFormat="0" applyFont="0" applyAlignment="0" applyProtection="0"/>
    <xf numFmtId="0" fontId="67" fillId="7" borderId="11" applyNumberFormat="0" applyFont="0" applyAlignment="0" applyProtection="0"/>
    <xf numFmtId="0" fontId="67" fillId="7" borderId="11" applyNumberFormat="0" applyFont="0" applyAlignment="0" applyProtection="0"/>
    <xf numFmtId="9" fontId="41" fillId="0" borderId="0" applyFill="0" applyBorder="0" applyAlignment="0" applyProtection="0"/>
    <xf numFmtId="0" fontId="81" fillId="59" borderId="6" applyNumberFormat="0" applyAlignment="0" applyProtection="0"/>
    <xf numFmtId="0" fontId="9" fillId="29" borderId="6" applyNumberFormat="0" applyAlignment="0" applyProtection="0"/>
    <xf numFmtId="0" fontId="9" fillId="29" borderId="6" applyNumberFormat="0" applyAlignment="0" applyProtection="0"/>
    <xf numFmtId="0" fontId="9" fillId="29" borderId="6" applyNumberFormat="0" applyAlignment="0" applyProtection="0"/>
    <xf numFmtId="0" fontId="9" fillId="29" borderId="6" applyNumberFormat="0" applyAlignment="0" applyProtection="0"/>
    <xf numFmtId="0" fontId="9" fillId="29" borderId="6" applyNumberFormat="0" applyAlignment="0" applyProtection="0"/>
    <xf numFmtId="0" fontId="9" fillId="29" borderId="6" applyNumberFormat="0" applyAlignment="0" applyProtection="0"/>
    <xf numFmtId="0" fontId="9" fillId="29" borderId="6" applyNumberFormat="0" applyAlignment="0" applyProtection="0"/>
    <xf numFmtId="0" fontId="9" fillId="29" borderId="6" applyNumberFormat="0" applyAlignment="0" applyProtection="0"/>
    <xf numFmtId="0" fontId="9" fillId="29" borderId="6" applyNumberFormat="0" applyAlignment="0" applyProtection="0"/>
    <xf numFmtId="0" fontId="9" fillId="29" borderId="6" applyNumberFormat="0" applyAlignment="0" applyProtection="0"/>
    <xf numFmtId="0" fontId="9" fillId="29" borderId="6" applyNumberFormat="0" applyAlignment="0" applyProtection="0"/>
    <xf numFmtId="0" fontId="9" fillId="29" borderId="6" applyNumberFormat="0" applyAlignment="0" applyProtection="0"/>
    <xf numFmtId="49" fontId="69" fillId="40" borderId="22">
      <alignment horizontal="center" vertical="top" wrapText="1"/>
    </xf>
    <xf numFmtId="49" fontId="70" fillId="40" borderId="22">
      <alignment horizontal="center" vertical="top" wrapText="1"/>
    </xf>
    <xf numFmtId="49" fontId="70" fillId="40" borderId="22">
      <alignment horizontal="center" vertical="top" wrapText="1"/>
    </xf>
    <xf numFmtId="49" fontId="71" fillId="0" borderId="0" applyNumberFormat="0" applyProtection="0">
      <alignment horizontal="right" vertical="top"/>
      <protection locked="0"/>
    </xf>
    <xf numFmtId="49" fontId="72" fillId="0" borderId="0" applyNumberFormat="0" applyProtection="0">
      <alignment horizontal="right" vertical="top"/>
      <protection locked="0"/>
    </xf>
    <xf numFmtId="49" fontId="72" fillId="0" borderId="0" applyNumberFormat="0" applyProtection="0">
      <alignment horizontal="right" vertical="top"/>
      <protection locked="0"/>
    </xf>
    <xf numFmtId="0" fontId="73" fillId="0" borderId="0"/>
    <xf numFmtId="0" fontId="23" fillId="0" borderId="0"/>
    <xf numFmtId="0" fontId="82" fillId="0" borderId="0" applyNumberFormat="0" applyFill="0" applyBorder="0" applyAlignment="0" applyProtection="0"/>
    <xf numFmtId="0" fontId="83" fillId="0" borderId="0" applyNumberFormat="0" applyFill="0" applyBorder="0" applyAlignment="0" applyProtection="0"/>
    <xf numFmtId="0" fontId="10" fillId="0" borderId="0" applyNumberFormat="0" applyFill="0" applyBorder="0" applyAlignment="0" applyProtection="0"/>
    <xf numFmtId="0" fontId="10" fillId="0" borderId="0" applyNumberFormat="0" applyFill="0" applyBorder="0" applyAlignment="0" applyProtection="0"/>
    <xf numFmtId="0" fontId="10" fillId="0" borderId="0" applyNumberFormat="0" applyFill="0" applyBorder="0" applyAlignment="0" applyProtection="0"/>
    <xf numFmtId="0" fontId="10" fillId="0" borderId="0" applyNumberFormat="0" applyFill="0" applyBorder="0" applyAlignment="0" applyProtection="0"/>
    <xf numFmtId="0" fontId="10" fillId="0" borderId="0" applyNumberFormat="0" applyFill="0" applyBorder="0" applyAlignment="0" applyProtection="0"/>
    <xf numFmtId="0" fontId="10" fillId="0" borderId="0" applyNumberFormat="0" applyFill="0" applyBorder="0" applyAlignment="0" applyProtection="0"/>
    <xf numFmtId="0" fontId="10" fillId="0" borderId="0" applyNumberFormat="0" applyFill="0" applyBorder="0" applyAlignment="0" applyProtection="0"/>
    <xf numFmtId="0" fontId="10" fillId="0" borderId="0" applyNumberFormat="0" applyFill="0" applyBorder="0" applyAlignment="0" applyProtection="0"/>
    <xf numFmtId="0" fontId="10" fillId="0" borderId="0" applyNumberFormat="0" applyFill="0" applyBorder="0" applyAlignment="0" applyProtection="0"/>
    <xf numFmtId="0" fontId="10" fillId="0" borderId="0" applyNumberFormat="0" applyFill="0" applyBorder="0" applyAlignment="0" applyProtection="0"/>
    <xf numFmtId="0" fontId="10" fillId="0" borderId="0" applyNumberFormat="0" applyFill="0" applyBorder="0" applyAlignment="0" applyProtection="0"/>
    <xf numFmtId="0" fontId="10" fillId="0" borderId="0" applyNumberFormat="0" applyFill="0" applyBorder="0" applyAlignment="0" applyProtection="0"/>
    <xf numFmtId="0" fontId="84" fillId="0" borderId="0" applyNumberFormat="0" applyFill="0" applyBorder="0" applyAlignment="0" applyProtection="0"/>
    <xf numFmtId="0" fontId="85" fillId="0" borderId="23" applyNumberFormat="0" applyFill="0" applyAlignment="0" applyProtection="0"/>
    <xf numFmtId="0" fontId="86" fillId="0" borderId="4" applyNumberFormat="0" applyFill="0" applyAlignment="0" applyProtection="0"/>
    <xf numFmtId="0" fontId="87" fillId="0" borderId="24" applyNumberFormat="0" applyFill="0" applyAlignment="0" applyProtection="0"/>
    <xf numFmtId="0" fontId="87" fillId="0" borderId="0" applyNumberFormat="0" applyFill="0" applyBorder="0" applyAlignment="0" applyProtection="0"/>
    <xf numFmtId="0" fontId="60" fillId="0" borderId="25" applyNumberFormat="0" applyFont="0" applyFill="0" applyAlignment="0" applyProtection="0"/>
    <xf numFmtId="0" fontId="60" fillId="0" borderId="25" applyNumberFormat="0" applyFont="0" applyFill="0" applyAlignment="0" applyProtection="0"/>
    <xf numFmtId="0" fontId="60" fillId="0" borderId="25" applyNumberFormat="0" applyFon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60" fillId="0" borderId="25" applyNumberFormat="0" applyFont="0" applyFill="0" applyAlignment="0" applyProtection="0"/>
    <xf numFmtId="0" fontId="60" fillId="0" borderId="25" applyNumberFormat="0" applyFont="0" applyFill="0" applyAlignment="0" applyProtection="0"/>
    <xf numFmtId="0" fontId="60" fillId="0" borderId="25" applyNumberFormat="0" applyFont="0" applyFill="0" applyAlignment="0" applyProtection="0"/>
    <xf numFmtId="0" fontId="60" fillId="0" borderId="25" applyNumberFormat="0" applyFont="0" applyFill="0" applyAlignment="0" applyProtection="0"/>
    <xf numFmtId="0" fontId="60" fillId="0" borderId="25" applyNumberFormat="0" applyFont="0" applyFill="0" applyAlignment="0" applyProtection="0"/>
    <xf numFmtId="0" fontId="60" fillId="0" borderId="25" applyNumberFormat="0" applyFont="0" applyFill="0" applyAlignment="0" applyProtection="0"/>
    <xf numFmtId="0" fontId="60" fillId="0" borderId="25" applyNumberFormat="0" applyFont="0" applyFill="0" applyAlignment="0" applyProtection="0"/>
    <xf numFmtId="0" fontId="60" fillId="0" borderId="25" applyNumberFormat="0" applyFont="0" applyFill="0" applyAlignment="0" applyProtection="0"/>
    <xf numFmtId="0" fontId="60" fillId="0" borderId="25" applyNumberFormat="0" applyFont="0" applyFill="0" applyAlignment="0" applyProtection="0"/>
    <xf numFmtId="0" fontId="60" fillId="0" borderId="25" applyNumberFormat="0" applyFont="0" applyFill="0" applyAlignment="0" applyProtection="0"/>
    <xf numFmtId="0" fontId="60" fillId="0" borderId="25" applyNumberFormat="0" applyFont="0" applyFill="0" applyAlignment="0" applyProtection="0"/>
    <xf numFmtId="0" fontId="60" fillId="0" borderId="25" applyNumberFormat="0" applyFont="0" applyFill="0" applyAlignment="0" applyProtection="0"/>
    <xf numFmtId="0" fontId="88" fillId="0" borderId="26" applyNumberFormat="0" applyFill="0" applyAlignment="0" applyProtection="0"/>
    <xf numFmtId="0" fontId="89" fillId="28" borderId="0" applyNumberFormat="0" applyBorder="0" applyAlignment="0" applyProtection="0"/>
    <xf numFmtId="0" fontId="90" fillId="65" borderId="0" applyNumberFormat="0" applyBorder="0" applyAlignment="0" applyProtection="0"/>
    <xf numFmtId="44" fontId="1" fillId="0" borderId="0" applyFont="0" applyFill="0" applyBorder="0" applyAlignment="0" applyProtection="0"/>
    <xf numFmtId="43" fontId="1" fillId="0" borderId="0" applyFont="0" applyFill="0" applyBorder="0" applyAlignment="0" applyProtection="0"/>
    <xf numFmtId="0" fontId="15" fillId="0" borderId="0" applyNumberFormat="0" applyFill="0" applyBorder="0" applyAlignment="0" applyProtection="0"/>
    <xf numFmtId="0" fontId="15" fillId="0" borderId="0" applyNumberFormat="0" applyFill="0" applyBorder="0" applyAlignment="0" applyProtection="0"/>
    <xf numFmtId="0" fontId="15" fillId="0" borderId="0" applyNumberFormat="0" applyFill="0" applyBorder="0" applyAlignment="0" applyProtection="0"/>
    <xf numFmtId="0" fontId="15" fillId="0" borderId="0" applyNumberFormat="0" applyFill="0" applyBorder="0" applyAlignment="0" applyProtection="0"/>
    <xf numFmtId="0" fontId="15" fillId="0" borderId="0" applyNumberFormat="0" applyFill="0" applyBorder="0" applyAlignment="0" applyProtection="0"/>
    <xf numFmtId="0" fontId="15" fillId="0" borderId="0" applyNumberFormat="0" applyFill="0" applyBorder="0" applyAlignment="0" applyProtection="0"/>
    <xf numFmtId="0" fontId="15" fillId="0" borderId="0" applyNumberFormat="0" applyFill="0" applyBorder="0" applyAlignment="0" applyProtection="0"/>
    <xf numFmtId="0" fontId="15" fillId="0" borderId="0" applyNumberFormat="0" applyFill="0" applyBorder="0" applyAlignment="0" applyProtection="0"/>
    <xf numFmtId="0" fontId="15" fillId="0" borderId="0" applyNumberFormat="0" applyFill="0" applyBorder="0" applyAlignment="0" applyProtection="0"/>
    <xf numFmtId="0" fontId="15" fillId="0" borderId="0" applyNumberFormat="0" applyFill="0" applyBorder="0" applyAlignment="0" applyProtection="0"/>
    <xf numFmtId="0" fontId="15" fillId="0" borderId="0" applyNumberFormat="0" applyFill="0" applyBorder="0" applyAlignment="0" applyProtection="0"/>
    <xf numFmtId="0" fontId="15" fillId="0" borderId="0" applyNumberFormat="0" applyFill="0" applyBorder="0" applyAlignment="0" applyProtection="0"/>
    <xf numFmtId="0" fontId="91" fillId="0" borderId="0"/>
    <xf numFmtId="0" fontId="92" fillId="0" borderId="0"/>
    <xf numFmtId="0" fontId="2" fillId="0" borderId="0"/>
    <xf numFmtId="0" fontId="2" fillId="0" borderId="0" applyNumberFormat="0" applyFill="0" applyBorder="0" applyAlignment="0" applyProtection="0"/>
    <xf numFmtId="0" fontId="93" fillId="0" borderId="0" applyNumberFormat="0" applyFont="0" applyBorder="0" applyProtection="0"/>
    <xf numFmtId="0" fontId="2" fillId="0" borderId="0" applyNumberFormat="0" applyFill="0" applyBorder="0" applyAlignment="0" applyProtection="0"/>
    <xf numFmtId="192" fontId="93"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94" fillId="0" borderId="0"/>
    <xf numFmtId="0" fontId="41" fillId="0" borderId="0"/>
    <xf numFmtId="0" fontId="41" fillId="0" borderId="0"/>
    <xf numFmtId="0" fontId="94" fillId="0" borderId="0"/>
    <xf numFmtId="4" fontId="95" fillId="0" borderId="0">
      <alignment horizontal="justify" vertical="justify"/>
    </xf>
    <xf numFmtId="4" fontId="6" fillId="0" borderId="0">
      <alignment horizontal="justify"/>
    </xf>
    <xf numFmtId="0" fontId="1" fillId="0" borderId="0"/>
    <xf numFmtId="170" fontId="5" fillId="0" borderId="0" applyFont="0" applyFill="0" applyBorder="0" applyAlignment="0" applyProtection="0"/>
    <xf numFmtId="0" fontId="2" fillId="0" borderId="0"/>
    <xf numFmtId="0" fontId="2" fillId="0" borderId="0"/>
    <xf numFmtId="0" fontId="11" fillId="0" borderId="3" applyNumberFormat="0" applyFill="0" applyAlignment="0" applyProtection="0"/>
    <xf numFmtId="0" fontId="42" fillId="0" borderId="0"/>
    <xf numFmtId="0" fontId="1" fillId="0" borderId="0"/>
    <xf numFmtId="0" fontId="1" fillId="0" borderId="0"/>
    <xf numFmtId="0" fontId="23" fillId="0" borderId="0"/>
    <xf numFmtId="0" fontId="5" fillId="0" borderId="0"/>
    <xf numFmtId="0" fontId="24" fillId="0" borderId="0"/>
    <xf numFmtId="0" fontId="51" fillId="0" borderId="0"/>
    <xf numFmtId="0" fontId="2" fillId="0" borderId="0"/>
    <xf numFmtId="170" fontId="96" fillId="0" borderId="0"/>
    <xf numFmtId="0" fontId="5" fillId="0" borderId="0"/>
    <xf numFmtId="0" fontId="2" fillId="0" borderId="0"/>
    <xf numFmtId="0" fontId="2" fillId="0" borderId="0"/>
    <xf numFmtId="0" fontId="2" fillId="0" borderId="0"/>
    <xf numFmtId="0" fontId="2" fillId="0" borderId="0"/>
    <xf numFmtId="0" fontId="2" fillId="0" borderId="0"/>
    <xf numFmtId="0" fontId="2" fillId="0" borderId="0"/>
    <xf numFmtId="9" fontId="42" fillId="0" borderId="0" applyFont="0" applyFill="0" applyBorder="0" applyAlignment="0" applyProtection="0"/>
    <xf numFmtId="9" fontId="1" fillId="0" borderId="0" applyFill="0" applyBorder="0" applyAlignment="0" applyProtection="0"/>
    <xf numFmtId="9" fontId="5"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0" fontId="97" fillId="0" borderId="0"/>
    <xf numFmtId="0" fontId="2" fillId="0" borderId="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7" fontId="5" fillId="0" borderId="0"/>
    <xf numFmtId="7" fontId="5" fillId="0" borderId="0"/>
    <xf numFmtId="44" fontId="1" fillId="0" borderId="0" applyFont="0" applyFill="0" applyBorder="0" applyAlignment="0" applyProtection="0"/>
    <xf numFmtId="0" fontId="73" fillId="0" borderId="0"/>
    <xf numFmtId="0" fontId="100" fillId="0" borderId="0"/>
    <xf numFmtId="0" fontId="100" fillId="0" borderId="0"/>
    <xf numFmtId="0" fontId="23" fillId="0" borderId="0"/>
    <xf numFmtId="0" fontId="23" fillId="0" borderId="0"/>
    <xf numFmtId="0" fontId="101" fillId="0" borderId="0">
      <alignment vertical="top"/>
    </xf>
    <xf numFmtId="0" fontId="101" fillId="0" borderId="0">
      <alignment vertical="top"/>
    </xf>
    <xf numFmtId="0" fontId="101" fillId="0" borderId="0">
      <alignment vertical="top"/>
    </xf>
    <xf numFmtId="0" fontId="26" fillId="0" borderId="0"/>
    <xf numFmtId="0" fontId="23" fillId="0" borderId="0"/>
    <xf numFmtId="0" fontId="101" fillId="0" borderId="0">
      <alignment vertical="top"/>
    </xf>
    <xf numFmtId="0" fontId="101" fillId="0" borderId="0">
      <alignment vertical="top"/>
    </xf>
    <xf numFmtId="0" fontId="101" fillId="0" borderId="0">
      <alignment vertical="top"/>
    </xf>
    <xf numFmtId="0" fontId="101" fillId="0" borderId="0">
      <alignment vertical="top"/>
    </xf>
    <xf numFmtId="0" fontId="101" fillId="0" borderId="0">
      <alignment vertical="top"/>
    </xf>
    <xf numFmtId="0" fontId="101" fillId="0" borderId="0">
      <alignment vertical="top"/>
    </xf>
    <xf numFmtId="0" fontId="1" fillId="9" borderId="0" applyNumberFormat="0" applyBorder="0" applyAlignment="0" applyProtection="0"/>
    <xf numFmtId="0" fontId="1" fillId="2" borderId="0" applyNumberFormat="0" applyBorder="0" applyAlignment="0" applyProtection="0"/>
    <xf numFmtId="0" fontId="1" fillId="4" borderId="0" applyNumberFormat="0" applyBorder="0" applyAlignment="0" applyProtection="0"/>
    <xf numFmtId="0" fontId="1" fillId="6" borderId="0" applyNumberFormat="0" applyBorder="0" applyAlignment="0" applyProtection="0"/>
    <xf numFmtId="0" fontId="1" fillId="8" borderId="0" applyNumberFormat="0" applyBorder="0" applyAlignment="0" applyProtection="0"/>
    <xf numFmtId="0" fontId="1" fillId="10" borderId="0" applyNumberFormat="0" applyBorder="0" applyAlignment="0" applyProtection="0"/>
    <xf numFmtId="0" fontId="1" fillId="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12" borderId="0" applyNumberFormat="0" applyBorder="0" applyAlignment="0" applyProtection="0"/>
    <xf numFmtId="0" fontId="1" fillId="3" borderId="0" applyNumberFormat="0" applyBorder="0" applyAlignment="0" applyProtection="0"/>
    <xf numFmtId="0" fontId="1" fillId="5" borderId="0" applyNumberFormat="0" applyBorder="0" applyAlignment="0" applyProtection="0"/>
    <xf numFmtId="0" fontId="1" fillId="11" borderId="0" applyNumberFormat="0" applyBorder="0" applyAlignment="0" applyProtection="0"/>
    <xf numFmtId="0" fontId="1" fillId="8" borderId="0" applyNumberFormat="0" applyBorder="0" applyAlignment="0" applyProtection="0"/>
    <xf numFmtId="0" fontId="1" fillId="3" borderId="0" applyNumberFormat="0" applyBorder="0" applyAlignment="0" applyProtection="0"/>
    <xf numFmtId="0" fontId="1" fillId="13" borderId="0" applyNumberFormat="0" applyBorder="0" applyAlignment="0" applyProtection="0"/>
    <xf numFmtId="0" fontId="7" fillId="17" borderId="0" applyNumberFormat="0" applyBorder="0" applyAlignment="0" applyProtection="0"/>
    <xf numFmtId="0" fontId="7" fillId="12" borderId="0" applyNumberFormat="0" applyBorder="0" applyAlignment="0" applyProtection="0"/>
    <xf numFmtId="0" fontId="7" fillId="29" borderId="0" applyNumberFormat="0" applyBorder="0" applyAlignment="0" applyProtection="0"/>
    <xf numFmtId="0" fontId="7" fillId="15" borderId="0" applyNumberFormat="0" applyBorder="0" applyAlignment="0" applyProtection="0"/>
    <xf numFmtId="0" fontId="7" fillId="14" borderId="0" applyNumberFormat="0" applyBorder="0" applyAlignment="0" applyProtection="0"/>
    <xf numFmtId="0" fontId="7" fillId="5" borderId="0" applyNumberFormat="0" applyBorder="0" applyAlignment="0" applyProtection="0"/>
    <xf numFmtId="0" fontId="7" fillId="17" borderId="0" applyNumberFormat="0" applyBorder="0" applyAlignment="0" applyProtection="0"/>
    <xf numFmtId="0" fontId="7" fillId="11" borderId="0" applyNumberFormat="0" applyBorder="0" applyAlignment="0" applyProtection="0"/>
    <xf numFmtId="0" fontId="7" fillId="16" borderId="0" applyNumberFormat="0" applyBorder="0" applyAlignment="0" applyProtection="0"/>
    <xf numFmtId="0" fontId="7" fillId="16" borderId="0" applyNumberFormat="0" applyBorder="0" applyAlignment="0" applyProtection="0"/>
    <xf numFmtId="0" fontId="7" fillId="17"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7" fillId="23"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7" fillId="19" borderId="0" applyNumberFormat="0" applyBorder="0" applyAlignment="0" applyProtection="0"/>
    <xf numFmtId="0" fontId="7" fillId="21"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7" fillId="21" borderId="0" applyNumberFormat="0" applyBorder="0" applyAlignment="0" applyProtection="0"/>
    <xf numFmtId="0" fontId="7" fillId="21" borderId="0" applyNumberFormat="0" applyBorder="0" applyAlignment="0" applyProtection="0"/>
    <xf numFmtId="0" fontId="7" fillId="23"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7" fillId="23" borderId="0" applyNumberFormat="0" applyBorder="0" applyAlignment="0" applyProtection="0"/>
    <xf numFmtId="0" fontId="7" fillId="16"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7" fillId="19" borderId="0" applyNumberFormat="0" applyBorder="0" applyAlignment="0" applyProtection="0"/>
    <xf numFmtId="0" fontId="7" fillId="16" borderId="0" applyNumberFormat="0" applyBorder="0" applyAlignment="0" applyProtection="0"/>
    <xf numFmtId="0" fontId="7" fillId="17"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7" fillId="17" borderId="0" applyNumberFormat="0" applyBorder="0" applyAlignment="0" applyProtection="0"/>
    <xf numFmtId="0" fontId="7" fillId="1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7" fillId="15" borderId="0" applyNumberFormat="0" applyBorder="0" applyAlignment="0" applyProtection="0"/>
    <xf numFmtId="0" fontId="20" fillId="4" borderId="0" applyNumberFormat="0" applyBorder="0" applyAlignment="0" applyProtection="0"/>
    <xf numFmtId="0" fontId="19" fillId="29" borderId="1" applyNumberFormat="0" applyAlignment="0" applyProtection="0"/>
    <xf numFmtId="0" fontId="73" fillId="0" borderId="0"/>
    <xf numFmtId="0" fontId="18" fillId="31" borderId="2" applyNumberFormat="0" applyAlignment="0" applyProtection="0"/>
    <xf numFmtId="38" fontId="103" fillId="0" borderId="0" applyFont="0" applyFill="0" applyBorder="0" applyAlignment="0" applyProtection="0"/>
    <xf numFmtId="170" fontId="2" fillId="0" borderId="0" applyFont="0" applyFill="0" applyBorder="0" applyAlignment="0" applyProtection="0"/>
    <xf numFmtId="170" fontId="2" fillId="0" borderId="0" applyFont="0" applyFill="0" applyBorder="0" applyAlignment="0" applyProtection="0"/>
    <xf numFmtId="0" fontId="61" fillId="0" borderId="15" applyAlignment="0"/>
    <xf numFmtId="0" fontId="61" fillId="0" borderId="15" applyAlignment="0"/>
    <xf numFmtId="0" fontId="61" fillId="0" borderId="15">
      <alignment vertical="top" wrapText="1"/>
    </xf>
    <xf numFmtId="0" fontId="62" fillId="0" borderId="15" applyAlignment="0"/>
    <xf numFmtId="188" fontId="2" fillId="0" borderId="0" applyFont="0" applyFill="0" applyBorder="0" applyAlignment="0" applyProtection="0"/>
    <xf numFmtId="188" fontId="2" fillId="0" borderId="0" applyFont="0" applyFill="0" applyBorder="0" applyAlignment="0" applyProtection="0"/>
    <xf numFmtId="0" fontId="5" fillId="0" borderId="0" applyFont="0" applyFill="0" applyBorder="0" applyAlignment="0" applyProtection="0"/>
    <xf numFmtId="194" fontId="104" fillId="0" borderId="0" applyFont="0" applyFill="0" applyBorder="0" applyAlignment="0" applyProtection="0">
      <alignment horizontal="right" vertical="top"/>
    </xf>
    <xf numFmtId="188" fontId="2" fillId="0" borderId="0" applyFont="0" applyFill="0" applyBorder="0" applyAlignment="0" applyProtection="0"/>
    <xf numFmtId="188" fontId="2" fillId="0" borderId="0" applyFont="0" applyFill="0" applyBorder="0" applyAlignment="0" applyProtection="0"/>
    <xf numFmtId="194" fontId="104" fillId="0" borderId="0" applyFont="0" applyFill="0" applyBorder="0" applyAlignment="0" applyProtection="0">
      <alignment horizontal="right" vertical="top"/>
    </xf>
    <xf numFmtId="188" fontId="2" fillId="0" borderId="0" applyFont="0" applyFill="0" applyBorder="0" applyAlignment="0" applyProtection="0"/>
    <xf numFmtId="188" fontId="2" fillId="0" borderId="0" applyFont="0" applyFill="0" applyBorder="0" applyAlignment="0" applyProtection="0"/>
    <xf numFmtId="188" fontId="2" fillId="0" borderId="0" applyFont="0" applyFill="0" applyBorder="0" applyAlignment="0" applyProtection="0"/>
    <xf numFmtId="188" fontId="2" fillId="0" borderId="0" applyFont="0" applyFill="0" applyBorder="0" applyAlignment="0" applyProtection="0"/>
    <xf numFmtId="188" fontId="2" fillId="0" borderId="0" applyFont="0" applyFill="0" applyBorder="0" applyAlignment="0" applyProtection="0"/>
    <xf numFmtId="188" fontId="2" fillId="0" borderId="0" applyFont="0" applyFill="0" applyBorder="0" applyAlignment="0" applyProtection="0"/>
    <xf numFmtId="188" fontId="2" fillId="0" borderId="0" applyFont="0" applyFill="0" applyBorder="0" applyAlignment="0" applyProtection="0"/>
    <xf numFmtId="188" fontId="2" fillId="0" borderId="0" applyFont="0" applyFill="0" applyBorder="0" applyAlignment="0" applyProtection="0"/>
    <xf numFmtId="188" fontId="2" fillId="0" borderId="0" applyFont="0" applyFill="0" applyBorder="0" applyAlignment="0" applyProtection="0"/>
    <xf numFmtId="188" fontId="2" fillId="0" borderId="0" applyFont="0" applyFill="0" applyBorder="0" applyAlignment="0" applyProtection="0"/>
    <xf numFmtId="188" fontId="2" fillId="0" borderId="0" applyFont="0" applyFill="0" applyBorder="0" applyAlignment="0" applyProtection="0"/>
    <xf numFmtId="188" fontId="2" fillId="0" borderId="0" applyFont="0" applyFill="0" applyBorder="0" applyAlignment="0" applyProtection="0"/>
    <xf numFmtId="188" fontId="2" fillId="0" borderId="0" applyFont="0" applyFill="0" applyBorder="0" applyAlignment="0" applyProtection="0"/>
    <xf numFmtId="188" fontId="2" fillId="0" borderId="0" applyFont="0" applyFill="0" applyBorder="0" applyAlignment="0" applyProtection="0"/>
    <xf numFmtId="0" fontId="16" fillId="0" borderId="0" applyNumberFormat="0" applyFill="0" applyBorder="0" applyAlignment="0" applyProtection="0"/>
    <xf numFmtId="0" fontId="8" fillId="6" borderId="0" applyNumberFormat="0" applyBorder="0" applyAlignment="0" applyProtection="0"/>
    <xf numFmtId="0" fontId="120" fillId="0" borderId="0" applyNumberFormat="0" applyBorder="0" applyProtection="0">
      <alignment horizontal="center"/>
    </xf>
    <xf numFmtId="0" fontId="11" fillId="0" borderId="3" applyNumberFormat="0" applyFill="0" applyAlignment="0" applyProtection="0"/>
    <xf numFmtId="0" fontId="105" fillId="0" borderId="0"/>
    <xf numFmtId="0" fontId="66" fillId="0" borderId="0"/>
    <xf numFmtId="0" fontId="12" fillId="0" borderId="4" applyNumberFormat="0" applyFill="0" applyAlignment="0" applyProtection="0"/>
    <xf numFmtId="0" fontId="13" fillId="0" borderId="5" applyNumberFormat="0" applyFill="0" applyAlignment="0" applyProtection="0"/>
    <xf numFmtId="0" fontId="13" fillId="0" borderId="0" applyNumberFormat="0" applyFill="0" applyBorder="0" applyAlignment="0" applyProtection="0"/>
    <xf numFmtId="0" fontId="120" fillId="0" borderId="0" applyNumberFormat="0" applyBorder="0" applyProtection="0">
      <alignment horizontal="center" textRotation="90"/>
    </xf>
    <xf numFmtId="0" fontId="121" fillId="0" borderId="0" applyNumberFormat="0" applyBorder="0" applyProtection="0"/>
    <xf numFmtId="0" fontId="106" fillId="0" borderId="0" applyNumberFormat="0" applyFill="0" applyBorder="0" applyAlignment="0" applyProtection="0">
      <alignment vertical="top"/>
      <protection locked="0"/>
    </xf>
    <xf numFmtId="0" fontId="121" fillId="0" borderId="0" applyNumberFormat="0" applyBorder="0" applyProtection="0"/>
    <xf numFmtId="0" fontId="107" fillId="0" borderId="0" applyNumberFormat="0" applyFill="0" applyBorder="0" applyAlignment="0" applyProtection="0">
      <alignment vertical="top"/>
      <protection locked="0"/>
    </xf>
    <xf numFmtId="0" fontId="108" fillId="0" borderId="0" applyNumberFormat="0" applyFill="0" applyBorder="0" applyAlignment="0" applyProtection="0">
      <alignment vertical="top"/>
      <protection locked="0"/>
    </xf>
    <xf numFmtId="0" fontId="108" fillId="0" borderId="0" applyNumberFormat="0" applyFill="0" applyBorder="0" applyAlignment="0" applyProtection="0">
      <alignment vertical="top"/>
      <protection locked="0"/>
    </xf>
    <xf numFmtId="0" fontId="109" fillId="0" borderId="0" applyNumberFormat="0" applyFill="0" applyBorder="0" applyAlignment="0" applyProtection="0">
      <alignment vertical="top"/>
      <protection locked="0"/>
    </xf>
    <xf numFmtId="0" fontId="109" fillId="0" borderId="0" applyNumberFormat="0" applyFill="0" applyBorder="0" applyAlignment="0" applyProtection="0">
      <alignment vertical="top"/>
      <protection locked="0"/>
    </xf>
    <xf numFmtId="0" fontId="106" fillId="0" borderId="0" applyNumberFormat="0" applyFill="0" applyBorder="0" applyAlignment="0" applyProtection="0">
      <alignment vertical="top"/>
      <protection locked="0"/>
    </xf>
    <xf numFmtId="0" fontId="108" fillId="0" borderId="0" applyNumberFormat="0" applyFill="0" applyBorder="0" applyAlignment="0" applyProtection="0">
      <alignment vertical="top"/>
      <protection locked="0"/>
    </xf>
    <xf numFmtId="0" fontId="106" fillId="0" borderId="0" applyNumberFormat="0" applyFill="0" applyBorder="0" applyAlignment="0" applyProtection="0">
      <alignment vertical="top"/>
      <protection locked="0"/>
    </xf>
    <xf numFmtId="0" fontId="106" fillId="0" borderId="0" applyNumberFormat="0" applyFill="0" applyBorder="0" applyAlignment="0" applyProtection="0">
      <alignment vertical="top"/>
      <protection locked="0"/>
    </xf>
    <xf numFmtId="0" fontId="106" fillId="0" borderId="0" applyNumberFormat="0" applyFill="0" applyBorder="0" applyAlignment="0" applyProtection="0">
      <alignment vertical="top"/>
      <protection locked="0"/>
    </xf>
    <xf numFmtId="0" fontId="98" fillId="0" borderId="0" applyNumberFormat="0" applyFill="0" applyBorder="0" applyAlignment="0" applyProtection="0">
      <alignment vertical="top"/>
      <protection locked="0"/>
    </xf>
    <xf numFmtId="0" fontId="98" fillId="0" borderId="0" applyNumberFormat="0" applyFill="0" applyBorder="0" applyAlignment="0" applyProtection="0">
      <alignment vertical="top"/>
      <protection locked="0"/>
    </xf>
    <xf numFmtId="0" fontId="110" fillId="0" borderId="0" applyNumberFormat="0" applyFill="0" applyBorder="0" applyAlignment="0" applyProtection="0">
      <alignment vertical="top"/>
      <protection locked="0"/>
    </xf>
    <xf numFmtId="0" fontId="106" fillId="0" borderId="0" applyNumberFormat="0" applyFill="0" applyBorder="0" applyAlignment="0" applyProtection="0">
      <alignment vertical="top"/>
      <protection locked="0"/>
    </xf>
    <xf numFmtId="0" fontId="21" fillId="9" borderId="1" applyNumberFormat="0" applyAlignment="0" applyProtection="0"/>
    <xf numFmtId="39" fontId="41" fillId="0" borderId="29">
      <alignment horizontal="right" vertical="top" wrapText="1"/>
    </xf>
    <xf numFmtId="195" fontId="111" fillId="0" borderId="0" applyFill="0" applyBorder="0" applyProtection="0">
      <alignment horizontal="left" vertical="top" wrapText="1"/>
    </xf>
    <xf numFmtId="0" fontId="17" fillId="0" borderId="7" applyNumberFormat="0" applyFill="0" applyAlignment="0" applyProtection="0"/>
    <xf numFmtId="196" fontId="111" fillId="0" borderId="0" applyFill="0" applyBorder="0" applyProtection="0">
      <alignment horizontal="left" vertical="top" wrapText="1"/>
    </xf>
    <xf numFmtId="49" fontId="118" fillId="0" borderId="16">
      <alignment horizontal="left" vertical="top" wrapText="1"/>
    </xf>
    <xf numFmtId="0" fontId="32" fillId="0" borderId="23" applyNumberFormat="0" applyFill="0" applyAlignment="0" applyProtection="0"/>
    <xf numFmtId="0" fontId="122" fillId="0" borderId="32" applyNumberFormat="0" applyProtection="0"/>
    <xf numFmtId="0" fontId="112" fillId="0" borderId="0">
      <alignment vertical="top"/>
    </xf>
    <xf numFmtId="0" fontId="32" fillId="0" borderId="30" applyNumberFormat="0" applyProtection="0"/>
    <xf numFmtId="0" fontId="33" fillId="0" borderId="4" applyNumberFormat="0" applyFill="0" applyAlignment="0" applyProtection="0"/>
    <xf numFmtId="0" fontId="105" fillId="0" borderId="0"/>
    <xf numFmtId="0" fontId="34" fillId="0" borderId="24" applyNumberFormat="0" applyFill="0" applyAlignment="0" applyProtection="0"/>
    <xf numFmtId="0" fontId="7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02" fillId="0" borderId="0"/>
    <xf numFmtId="0" fontId="5" fillId="0" borderId="0"/>
    <xf numFmtId="0" fontId="123" fillId="0" borderId="0"/>
    <xf numFmtId="0" fontId="42" fillId="0" borderId="0"/>
    <xf numFmtId="0" fontId="1" fillId="0" borderId="0"/>
    <xf numFmtId="0" fontId="5" fillId="0" borderId="0"/>
    <xf numFmtId="0" fontId="5" fillId="0" borderId="0"/>
    <xf numFmtId="0" fontId="5" fillId="0" borderId="0"/>
    <xf numFmtId="0" fontId="5" fillId="0" borderId="0"/>
    <xf numFmtId="0" fontId="5" fillId="0" borderId="0"/>
    <xf numFmtId="0" fontId="5" fillId="0" borderId="0"/>
    <xf numFmtId="0" fontId="124" fillId="0" borderId="0"/>
    <xf numFmtId="0" fontId="42" fillId="0" borderId="0"/>
    <xf numFmtId="0" fontId="42" fillId="0" borderId="0"/>
    <xf numFmtId="0" fontId="42" fillId="0" borderId="0"/>
    <xf numFmtId="0" fontId="42" fillId="0" borderId="0"/>
    <xf numFmtId="0" fontId="42" fillId="0" borderId="0"/>
    <xf numFmtId="0" fontId="42" fillId="0" borderId="0"/>
    <xf numFmtId="0" fontId="1" fillId="0" borderId="0"/>
    <xf numFmtId="0" fontId="42" fillId="0" borderId="0"/>
    <xf numFmtId="0" fontId="42" fillId="0" borderId="0"/>
    <xf numFmtId="0" fontId="1" fillId="0" borderId="0"/>
    <xf numFmtId="0" fontId="42" fillId="0" borderId="0"/>
    <xf numFmtId="0" fontId="42" fillId="0" borderId="0"/>
    <xf numFmtId="0" fontId="42" fillId="0" borderId="0"/>
    <xf numFmtId="0" fontId="1" fillId="0" borderId="0"/>
    <xf numFmtId="0" fontId="42" fillId="0" borderId="0"/>
    <xf numFmtId="0" fontId="42" fillId="0" borderId="0"/>
    <xf numFmtId="0" fontId="42" fillId="0" borderId="0"/>
    <xf numFmtId="0" fontId="1" fillId="0" borderId="0"/>
    <xf numFmtId="0" fontId="42" fillId="0" borderId="0"/>
    <xf numFmtId="0" fontId="42" fillId="0" borderId="0"/>
    <xf numFmtId="0" fontId="1" fillId="0" borderId="0"/>
    <xf numFmtId="0" fontId="42" fillId="0" borderId="0"/>
    <xf numFmtId="0" fontId="42" fillId="0" borderId="0"/>
    <xf numFmtId="0" fontId="42" fillId="0" borderId="0"/>
    <xf numFmtId="0" fontId="42" fillId="0" borderId="0"/>
    <xf numFmtId="0" fontId="42" fillId="0" borderId="0"/>
    <xf numFmtId="0" fontId="1" fillId="0" borderId="0"/>
    <xf numFmtId="0" fontId="42" fillId="0" borderId="0"/>
    <xf numFmtId="0" fontId="42" fillId="0" borderId="0"/>
    <xf numFmtId="0" fontId="1" fillId="0" borderId="0"/>
    <xf numFmtId="0" fontId="42" fillId="0" borderId="0"/>
    <xf numFmtId="0" fontId="42" fillId="0" borderId="0"/>
    <xf numFmtId="0" fontId="42" fillId="0" borderId="0"/>
    <xf numFmtId="0" fontId="1" fillId="0" borderId="0"/>
    <xf numFmtId="0" fontId="42" fillId="0" borderId="0"/>
    <xf numFmtId="0" fontId="42" fillId="0" borderId="0"/>
    <xf numFmtId="0" fontId="42" fillId="0" borderId="0"/>
    <xf numFmtId="0" fontId="1" fillId="0" borderId="0"/>
    <xf numFmtId="0" fontId="42" fillId="0" borderId="0"/>
    <xf numFmtId="0" fontId="42" fillId="0" borderId="0"/>
    <xf numFmtId="0" fontId="1" fillId="0" borderId="0"/>
    <xf numFmtId="0" fontId="42" fillId="0" borderId="0"/>
    <xf numFmtId="0" fontId="42" fillId="0" borderId="0"/>
    <xf numFmtId="0" fontId="42" fillId="0" borderId="0"/>
    <xf numFmtId="0" fontId="42" fillId="0" borderId="0"/>
    <xf numFmtId="0" fontId="1" fillId="0" borderId="0"/>
    <xf numFmtId="0" fontId="42" fillId="0" borderId="0"/>
    <xf numFmtId="0" fontId="42" fillId="0" borderId="0"/>
    <xf numFmtId="0" fontId="1" fillId="0" borderId="0"/>
    <xf numFmtId="0" fontId="42" fillId="0" borderId="0"/>
    <xf numFmtId="0" fontId="42" fillId="0" borderId="0"/>
    <xf numFmtId="0" fontId="42" fillId="0" borderId="0"/>
    <xf numFmtId="0" fontId="1" fillId="0" borderId="0"/>
    <xf numFmtId="0" fontId="42" fillId="0" borderId="0"/>
    <xf numFmtId="0" fontId="42" fillId="0" borderId="0"/>
    <xf numFmtId="0" fontId="42" fillId="0" borderId="0"/>
    <xf numFmtId="0" fontId="1"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1" fillId="0" borderId="0"/>
    <xf numFmtId="0" fontId="42" fillId="0" borderId="0"/>
    <xf numFmtId="0" fontId="42" fillId="0" borderId="0"/>
    <xf numFmtId="0" fontId="1" fillId="0" borderId="0"/>
    <xf numFmtId="0" fontId="42" fillId="0" borderId="0"/>
    <xf numFmtId="0" fontId="42" fillId="0" borderId="0"/>
    <xf numFmtId="0" fontId="42" fillId="0" borderId="0"/>
    <xf numFmtId="0" fontId="1" fillId="0" borderId="0"/>
    <xf numFmtId="0" fontId="42" fillId="0" borderId="0"/>
    <xf numFmtId="0" fontId="42" fillId="0" borderId="0"/>
    <xf numFmtId="0" fontId="42" fillId="0" borderId="0"/>
    <xf numFmtId="0" fontId="1" fillId="0" borderId="0"/>
    <xf numFmtId="0" fontId="42" fillId="0" borderId="0"/>
    <xf numFmtId="0" fontId="42" fillId="0" borderId="0"/>
    <xf numFmtId="0" fontId="1" fillId="0" borderId="0"/>
    <xf numFmtId="0" fontId="42" fillId="0" borderId="0"/>
    <xf numFmtId="0" fontId="42" fillId="0" borderId="0"/>
    <xf numFmtId="0" fontId="42" fillId="0" borderId="0"/>
    <xf numFmtId="0" fontId="42" fillId="0" borderId="0"/>
    <xf numFmtId="0" fontId="42" fillId="0" borderId="0"/>
    <xf numFmtId="0" fontId="1" fillId="0" borderId="0"/>
    <xf numFmtId="0" fontId="42" fillId="0" borderId="0"/>
    <xf numFmtId="0" fontId="42" fillId="0" borderId="0"/>
    <xf numFmtId="0" fontId="1" fillId="0" borderId="0"/>
    <xf numFmtId="0" fontId="42" fillId="0" borderId="0"/>
    <xf numFmtId="0" fontId="42" fillId="0" borderId="0"/>
    <xf numFmtId="0" fontId="42" fillId="0" borderId="0"/>
    <xf numFmtId="0" fontId="1" fillId="0" borderId="0"/>
    <xf numFmtId="0" fontId="42" fillId="0" borderId="0"/>
    <xf numFmtId="0" fontId="42" fillId="0" borderId="0"/>
    <xf numFmtId="0" fontId="42" fillId="0" borderId="0"/>
    <xf numFmtId="0" fontId="1" fillId="0" borderId="0"/>
    <xf numFmtId="0" fontId="42" fillId="0" borderId="0"/>
    <xf numFmtId="0" fontId="42" fillId="0" borderId="0"/>
    <xf numFmtId="0" fontId="1" fillId="0" borderId="0"/>
    <xf numFmtId="0" fontId="42" fillId="0" borderId="0"/>
    <xf numFmtId="0" fontId="42" fillId="0" borderId="0"/>
    <xf numFmtId="0" fontId="42" fillId="0" borderId="0"/>
    <xf numFmtId="0" fontId="42" fillId="0" borderId="0"/>
    <xf numFmtId="0" fontId="42" fillId="0" borderId="0"/>
    <xf numFmtId="0" fontId="1" fillId="0" borderId="0"/>
    <xf numFmtId="0" fontId="42" fillId="0" borderId="0"/>
    <xf numFmtId="0" fontId="42" fillId="0" borderId="0"/>
    <xf numFmtId="0" fontId="1" fillId="0" borderId="0"/>
    <xf numFmtId="0" fontId="42" fillId="0" borderId="0"/>
    <xf numFmtId="0" fontId="42" fillId="0" borderId="0"/>
    <xf numFmtId="0" fontId="42" fillId="0" borderId="0"/>
    <xf numFmtId="0" fontId="1" fillId="0" borderId="0"/>
    <xf numFmtId="0" fontId="42" fillId="0" borderId="0"/>
    <xf numFmtId="0" fontId="42" fillId="0" borderId="0"/>
    <xf numFmtId="0" fontId="42" fillId="0" borderId="0"/>
    <xf numFmtId="0" fontId="1" fillId="0" borderId="0"/>
    <xf numFmtId="0" fontId="42" fillId="0" borderId="0"/>
    <xf numFmtId="0" fontId="42" fillId="0" borderId="0"/>
    <xf numFmtId="0" fontId="1" fillId="0" borderId="0"/>
    <xf numFmtId="0" fontId="42" fillId="0" borderId="0"/>
    <xf numFmtId="0" fontId="42" fillId="0" borderId="0"/>
    <xf numFmtId="0" fontId="42" fillId="0" borderId="0"/>
    <xf numFmtId="0" fontId="42" fillId="0" borderId="0"/>
    <xf numFmtId="0" fontId="42" fillId="0" borderId="0"/>
    <xf numFmtId="0" fontId="1" fillId="0" borderId="0"/>
    <xf numFmtId="0" fontId="42" fillId="0" borderId="0"/>
    <xf numFmtId="0" fontId="42" fillId="0" borderId="0"/>
    <xf numFmtId="0" fontId="1" fillId="0" borderId="0"/>
    <xf numFmtId="0" fontId="42" fillId="0" borderId="0"/>
    <xf numFmtId="0" fontId="42" fillId="0" borderId="0"/>
    <xf numFmtId="0" fontId="42" fillId="0" borderId="0"/>
    <xf numFmtId="0" fontId="1" fillId="0" borderId="0"/>
    <xf numFmtId="0" fontId="42" fillId="0" borderId="0"/>
    <xf numFmtId="0" fontId="42" fillId="0" borderId="0"/>
    <xf numFmtId="0" fontId="42" fillId="0" borderId="0"/>
    <xf numFmtId="0" fontId="1" fillId="0" borderId="0"/>
    <xf numFmtId="0" fontId="42" fillId="0" borderId="0"/>
    <xf numFmtId="0" fontId="42" fillId="0" borderId="0"/>
    <xf numFmtId="0" fontId="1" fillId="0" borderId="0"/>
    <xf numFmtId="0" fontId="42" fillId="0" borderId="0"/>
    <xf numFmtId="0" fontId="42" fillId="0" borderId="0"/>
    <xf numFmtId="0" fontId="42" fillId="0" borderId="0"/>
    <xf numFmtId="0" fontId="42" fillId="0" borderId="0"/>
    <xf numFmtId="0" fontId="42" fillId="0" borderId="0"/>
    <xf numFmtId="0" fontId="1" fillId="0" borderId="0"/>
    <xf numFmtId="0" fontId="42" fillId="0" borderId="0"/>
    <xf numFmtId="0" fontId="42" fillId="0" borderId="0"/>
    <xf numFmtId="0" fontId="1" fillId="0" borderId="0"/>
    <xf numFmtId="0" fontId="42" fillId="0" borderId="0"/>
    <xf numFmtId="0" fontId="42" fillId="0" borderId="0"/>
    <xf numFmtId="0" fontId="42" fillId="0" borderId="0"/>
    <xf numFmtId="0" fontId="1" fillId="0" borderId="0"/>
    <xf numFmtId="0" fontId="42" fillId="0" borderId="0"/>
    <xf numFmtId="0" fontId="42" fillId="0" borderId="0"/>
    <xf numFmtId="0" fontId="42" fillId="0" borderId="0"/>
    <xf numFmtId="0" fontId="1" fillId="0" borderId="0"/>
    <xf numFmtId="0" fontId="42" fillId="0" borderId="0"/>
    <xf numFmtId="0" fontId="42" fillId="0" borderId="0"/>
    <xf numFmtId="0" fontId="1" fillId="0" borderId="0"/>
    <xf numFmtId="0" fontId="42" fillId="0" borderId="0"/>
    <xf numFmtId="0" fontId="42" fillId="0" borderId="0"/>
    <xf numFmtId="0" fontId="42" fillId="0" borderId="0"/>
    <xf numFmtId="0" fontId="42" fillId="0" borderId="0"/>
    <xf numFmtId="0" fontId="42" fillId="0" borderId="0"/>
    <xf numFmtId="0" fontId="1" fillId="0" borderId="0"/>
    <xf numFmtId="0" fontId="42" fillId="0" borderId="0"/>
    <xf numFmtId="0" fontId="42" fillId="0" borderId="0"/>
    <xf numFmtId="0" fontId="1" fillId="0" borderId="0"/>
    <xf numFmtId="0" fontId="42" fillId="0" borderId="0"/>
    <xf numFmtId="0" fontId="42" fillId="0" borderId="0"/>
    <xf numFmtId="0" fontId="42" fillId="0" borderId="0"/>
    <xf numFmtId="0" fontId="1" fillId="0" borderId="0"/>
    <xf numFmtId="0" fontId="42" fillId="0" borderId="0"/>
    <xf numFmtId="0" fontId="42" fillId="0" borderId="0"/>
    <xf numFmtId="0" fontId="42" fillId="0" borderId="0"/>
    <xf numFmtId="0" fontId="1" fillId="0" borderId="0"/>
    <xf numFmtId="0" fontId="42" fillId="0" borderId="0"/>
    <xf numFmtId="0" fontId="42" fillId="0" borderId="0"/>
    <xf numFmtId="0" fontId="1" fillId="0" borderId="0"/>
    <xf numFmtId="0" fontId="42" fillId="0" borderId="0"/>
    <xf numFmtId="0" fontId="42" fillId="0" borderId="0"/>
    <xf numFmtId="0" fontId="42" fillId="0" borderId="0"/>
    <xf numFmtId="0" fontId="42" fillId="0" borderId="0"/>
    <xf numFmtId="0" fontId="42" fillId="0" borderId="0"/>
    <xf numFmtId="0" fontId="1" fillId="0" borderId="0"/>
    <xf numFmtId="0" fontId="42" fillId="0" borderId="0"/>
    <xf numFmtId="0" fontId="42" fillId="0" borderId="0"/>
    <xf numFmtId="0" fontId="1" fillId="0" borderId="0"/>
    <xf numFmtId="0" fontId="42" fillId="0" borderId="0"/>
    <xf numFmtId="0" fontId="42" fillId="0" borderId="0"/>
    <xf numFmtId="0" fontId="42" fillId="0" borderId="0"/>
    <xf numFmtId="0" fontId="1" fillId="0" borderId="0"/>
    <xf numFmtId="0" fontId="42" fillId="0" borderId="0"/>
    <xf numFmtId="0" fontId="42" fillId="0" borderId="0"/>
    <xf numFmtId="0" fontId="42" fillId="0" borderId="0"/>
    <xf numFmtId="0" fontId="1" fillId="0" borderId="0"/>
    <xf numFmtId="0" fontId="42" fillId="0" borderId="0"/>
    <xf numFmtId="0" fontId="42" fillId="0" borderId="0"/>
    <xf numFmtId="0" fontId="1" fillId="0" borderId="0"/>
    <xf numFmtId="0" fontId="42" fillId="0" borderId="0"/>
    <xf numFmtId="0" fontId="42" fillId="0" borderId="0"/>
    <xf numFmtId="0" fontId="42" fillId="0" borderId="0"/>
    <xf numFmtId="0" fontId="42" fillId="0" borderId="0"/>
    <xf numFmtId="0" fontId="42" fillId="0" borderId="0"/>
    <xf numFmtId="0" fontId="1" fillId="0" borderId="0"/>
    <xf numFmtId="0" fontId="42" fillId="0" borderId="0"/>
    <xf numFmtId="0" fontId="42" fillId="0" borderId="0"/>
    <xf numFmtId="0" fontId="1" fillId="0" borderId="0"/>
    <xf numFmtId="0" fontId="42" fillId="0" borderId="0"/>
    <xf numFmtId="0" fontId="42" fillId="0" borderId="0"/>
    <xf numFmtId="0" fontId="42" fillId="0" borderId="0"/>
    <xf numFmtId="0" fontId="1" fillId="0" borderId="0"/>
    <xf numFmtId="0" fontId="42" fillId="0" borderId="0"/>
    <xf numFmtId="0" fontId="42" fillId="0" borderId="0"/>
    <xf numFmtId="0" fontId="42" fillId="0" borderId="0"/>
    <xf numFmtId="0" fontId="1" fillId="0" borderId="0"/>
    <xf numFmtId="0" fontId="42" fillId="0" borderId="0"/>
    <xf numFmtId="0" fontId="42" fillId="0" borderId="0"/>
    <xf numFmtId="0" fontId="1" fillId="0" borderId="0"/>
    <xf numFmtId="0" fontId="1" fillId="0" borderId="0"/>
    <xf numFmtId="0" fontId="67" fillId="0" borderId="0"/>
    <xf numFmtId="0" fontId="125" fillId="0" borderId="0">
      <alignment vertical="top"/>
    </xf>
    <xf numFmtId="0" fontId="125" fillId="0" borderId="0">
      <alignment vertical="top"/>
    </xf>
    <xf numFmtId="0" fontId="125" fillId="0" borderId="0">
      <alignment vertical="top"/>
    </xf>
    <xf numFmtId="0" fontId="125" fillId="0" borderId="0">
      <alignment vertical="top"/>
    </xf>
    <xf numFmtId="0" fontId="125" fillId="0" borderId="0">
      <alignment vertical="top"/>
    </xf>
    <xf numFmtId="0" fontId="125" fillId="0" borderId="0">
      <alignment vertical="top"/>
    </xf>
    <xf numFmtId="0" fontId="117" fillId="0" borderId="0"/>
    <xf numFmtId="0" fontId="95" fillId="0" borderId="0"/>
    <xf numFmtId="0" fontId="42" fillId="0" borderId="0"/>
    <xf numFmtId="0" fontId="42" fillId="0" borderId="0"/>
    <xf numFmtId="0" fontId="42" fillId="0" borderId="0"/>
    <xf numFmtId="0" fontId="42" fillId="0" borderId="0"/>
    <xf numFmtId="0" fontId="1" fillId="0" borderId="0"/>
    <xf numFmtId="0" fontId="42" fillId="0" borderId="0"/>
    <xf numFmtId="0" fontId="42" fillId="0" borderId="0"/>
    <xf numFmtId="0" fontId="1" fillId="0" borderId="0"/>
    <xf numFmtId="0" fontId="42" fillId="0" borderId="0"/>
    <xf numFmtId="0" fontId="42" fillId="0" borderId="0"/>
    <xf numFmtId="0" fontId="42" fillId="0" borderId="0"/>
    <xf numFmtId="0" fontId="1" fillId="0" borderId="0"/>
    <xf numFmtId="0" fontId="42" fillId="0" borderId="0"/>
    <xf numFmtId="0" fontId="42" fillId="0" borderId="0"/>
    <xf numFmtId="0" fontId="42" fillId="0" borderId="0"/>
    <xf numFmtId="0" fontId="42" fillId="0" borderId="0"/>
    <xf numFmtId="0" fontId="42" fillId="0" borderId="0"/>
    <xf numFmtId="0" fontId="42" fillId="0" borderId="0"/>
    <xf numFmtId="0" fontId="1" fillId="0" borderId="0"/>
    <xf numFmtId="0" fontId="42" fillId="0" borderId="0"/>
    <xf numFmtId="0" fontId="42" fillId="0" borderId="0"/>
    <xf numFmtId="0" fontId="42" fillId="0" borderId="0"/>
    <xf numFmtId="0" fontId="2" fillId="0" borderId="0">
      <alignment vertical="top"/>
    </xf>
    <xf numFmtId="0" fontId="99" fillId="0" borderId="0"/>
    <xf numFmtId="0" fontId="1" fillId="0" borderId="0"/>
    <xf numFmtId="0" fontId="1" fillId="0" borderId="0"/>
    <xf numFmtId="0" fontId="1" fillId="0" borderId="0"/>
    <xf numFmtId="0" fontId="73" fillId="0" borderId="0"/>
    <xf numFmtId="0" fontId="1" fillId="0" borderId="0"/>
    <xf numFmtId="0" fontId="1" fillId="0" borderId="0"/>
    <xf numFmtId="0" fontId="1" fillId="0" borderId="0"/>
    <xf numFmtId="0" fontId="1" fillId="0" borderId="0"/>
    <xf numFmtId="0" fontId="1" fillId="0" borderId="0"/>
    <xf numFmtId="0" fontId="1" fillId="0" borderId="0"/>
    <xf numFmtId="0" fontId="14" fillId="12" borderId="0" applyNumberFormat="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67" fillId="0" borderId="0"/>
    <xf numFmtId="0" fontId="5" fillId="0" borderId="0"/>
    <xf numFmtId="0" fontId="68" fillId="0" borderId="0"/>
    <xf numFmtId="0" fontId="2" fillId="0" borderId="0"/>
    <xf numFmtId="0" fontId="2" fillId="0" borderId="0"/>
    <xf numFmtId="0" fontId="2" fillId="0" borderId="0"/>
    <xf numFmtId="0" fontId="68" fillId="0" borderId="0"/>
    <xf numFmtId="0" fontId="2" fillId="0" borderId="0"/>
    <xf numFmtId="0" fontId="2" fillId="0" borderId="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xf numFmtId="0" fontId="2" fillId="0" borderId="0"/>
    <xf numFmtId="0" fontId="2" fillId="0" borderId="0"/>
    <xf numFmtId="0" fontId="2" fillId="0" borderId="0"/>
    <xf numFmtId="2" fontId="2" fillId="0" borderId="0">
      <alignment horizontal="right"/>
    </xf>
    <xf numFmtId="0" fontId="2" fillId="0" borderId="0"/>
    <xf numFmtId="2" fontId="2" fillId="0" borderId="0">
      <alignment horizontal="right"/>
    </xf>
    <xf numFmtId="0" fontId="2" fillId="0" borderId="0"/>
    <xf numFmtId="0" fontId="102" fillId="0" borderId="0"/>
    <xf numFmtId="0" fontId="48" fillId="0" borderId="0"/>
    <xf numFmtId="0" fontId="113" fillId="0" borderId="0"/>
    <xf numFmtId="0" fontId="68" fillId="7" borderId="11" applyNumberFormat="0" applyFont="0" applyAlignment="0" applyProtection="0"/>
    <xf numFmtId="9" fontId="119" fillId="0" borderId="0" applyFont="0" applyFill="0" applyBorder="0" applyAlignment="0" applyProtection="0"/>
    <xf numFmtId="9" fontId="5" fillId="0" borderId="0" applyFont="0" applyFill="0" applyBorder="0" applyAlignment="0" applyProtection="0"/>
    <xf numFmtId="0" fontId="5" fillId="7" borderId="11" applyNumberFormat="0" applyFont="0" applyAlignment="0" applyProtection="0"/>
    <xf numFmtId="0" fontId="1" fillId="67" borderId="28" applyNumberFormat="0" applyFont="0" applyAlignment="0" applyProtection="0"/>
    <xf numFmtId="0" fontId="5" fillId="7" borderId="11" applyNumberFormat="0" applyFont="0" applyAlignment="0" applyProtection="0"/>
    <xf numFmtId="0" fontId="5" fillId="7" borderId="11" applyNumberFormat="0" applyFont="0" applyAlignment="0" applyProtection="0"/>
    <xf numFmtId="0" fontId="5" fillId="7" borderId="11" applyNumberFormat="0" applyFont="0" applyAlignment="0" applyProtection="0"/>
    <xf numFmtId="0" fontId="1" fillId="67" borderId="28" applyNumberFormat="0" applyFont="0" applyAlignment="0" applyProtection="0"/>
    <xf numFmtId="0" fontId="1" fillId="67" borderId="28" applyNumberFormat="0" applyFont="0" applyAlignment="0" applyProtection="0"/>
    <xf numFmtId="0" fontId="5" fillId="7" borderId="11" applyNumberFormat="0" applyFont="0" applyAlignment="0" applyProtection="0"/>
    <xf numFmtId="0" fontId="5" fillId="7" borderId="11" applyNumberFormat="0" applyFont="0" applyAlignment="0" applyProtection="0"/>
    <xf numFmtId="0" fontId="1" fillId="67" borderId="28" applyNumberFormat="0" applyFont="0" applyAlignment="0" applyProtection="0"/>
    <xf numFmtId="0" fontId="5" fillId="7" borderId="11" applyNumberFormat="0" applyFont="0" applyAlignment="0" applyProtection="0"/>
    <xf numFmtId="0" fontId="5" fillId="7" borderId="11" applyNumberFormat="0" applyFont="0" applyAlignment="0" applyProtection="0"/>
    <xf numFmtId="0" fontId="5" fillId="7" borderId="11" applyNumberFormat="0" applyFont="0" applyAlignment="0" applyProtection="0"/>
    <xf numFmtId="0" fontId="5" fillId="7" borderId="11" applyNumberFormat="0" applyFont="0" applyAlignment="0" applyProtection="0"/>
    <xf numFmtId="0" fontId="5" fillId="7" borderId="11" applyNumberFormat="0" applyFont="0" applyAlignment="0" applyProtection="0"/>
    <xf numFmtId="0" fontId="5" fillId="7" borderId="11" applyNumberFormat="0" applyFont="0" applyAlignment="0" applyProtection="0"/>
    <xf numFmtId="0" fontId="5" fillId="7" borderId="11" applyNumberFormat="0" applyFont="0" applyAlignment="0" applyProtection="0"/>
    <xf numFmtId="0" fontId="5" fillId="7" borderId="11" applyNumberFormat="0" applyFont="0" applyAlignment="0" applyProtection="0"/>
    <xf numFmtId="0" fontId="5" fillId="7" borderId="11" applyNumberFormat="0" applyFont="0" applyAlignment="0" applyProtection="0"/>
    <xf numFmtId="0" fontId="5" fillId="7" borderId="11" applyNumberFormat="0" applyFont="0" applyAlignment="0" applyProtection="0"/>
    <xf numFmtId="0" fontId="5" fillId="7" borderId="11" applyNumberFormat="0" applyFont="0" applyAlignment="0" applyProtection="0"/>
    <xf numFmtId="0" fontId="5" fillId="7" borderId="11" applyNumberFormat="0" applyFont="0" applyAlignment="0" applyProtection="0"/>
    <xf numFmtId="0" fontId="9" fillId="29" borderId="6" applyNumberFormat="0" applyAlignment="0" applyProtection="0"/>
    <xf numFmtId="9" fontId="2" fillId="0" borderId="0" applyFont="0" applyFill="0" applyBorder="0" applyAlignment="0" applyProtection="0"/>
    <xf numFmtId="9" fontId="5" fillId="0" borderId="0" applyFont="0" applyFill="0" applyBorder="0" applyAlignment="0" applyProtection="0"/>
    <xf numFmtId="4" fontId="114" fillId="0" borderId="0">
      <alignment vertical="top"/>
      <protection hidden="1"/>
    </xf>
    <xf numFmtId="0" fontId="7" fillId="17" borderId="0" applyNumberFormat="0" applyBorder="0" applyAlignment="0" applyProtection="0"/>
    <xf numFmtId="0" fontId="7" fillId="17" borderId="0" applyNumberFormat="0" applyBorder="0" applyAlignment="0" applyProtection="0"/>
    <xf numFmtId="49" fontId="69" fillId="40" borderId="22">
      <alignment horizontal="center" vertical="top" wrapText="1"/>
    </xf>
    <xf numFmtId="49" fontId="69" fillId="40" borderId="22">
      <alignment horizontal="center" vertical="top" wrapText="1"/>
    </xf>
    <xf numFmtId="49" fontId="70" fillId="40" borderId="22">
      <alignment horizontal="center" vertical="top" wrapText="1"/>
    </xf>
    <xf numFmtId="49" fontId="70" fillId="40" borderId="22">
      <alignment horizontal="center" vertical="top" wrapText="1"/>
    </xf>
    <xf numFmtId="49" fontId="70" fillId="40" borderId="22">
      <alignment horizontal="center" vertical="top" wrapText="1"/>
    </xf>
    <xf numFmtId="49" fontId="70" fillId="40" borderId="22">
      <alignment horizontal="center" vertical="top" wrapText="1"/>
    </xf>
    <xf numFmtId="0" fontId="19" fillId="34" borderId="1" applyNumberFormat="0" applyAlignment="0" applyProtection="0"/>
    <xf numFmtId="0" fontId="19" fillId="34" borderId="1" applyNumberFormat="0" applyAlignment="0" applyProtection="0"/>
    <xf numFmtId="4" fontId="115" fillId="0" borderId="0" applyProtection="0">
      <alignment horizontal="left"/>
      <protection locked="0"/>
    </xf>
    <xf numFmtId="0" fontId="126" fillId="0" borderId="0" applyNumberFormat="0" applyBorder="0" applyProtection="0"/>
    <xf numFmtId="197" fontId="126" fillId="0" borderId="0" applyBorder="0" applyProtection="0"/>
    <xf numFmtId="49" fontId="71" fillId="0" borderId="0" applyNumberFormat="0" applyProtection="0">
      <alignment horizontal="right" vertical="top"/>
      <protection locked="0"/>
    </xf>
    <xf numFmtId="49" fontId="72" fillId="0" borderId="0" applyNumberFormat="0" applyProtection="0">
      <alignment horizontal="right" vertical="top"/>
      <protection locked="0"/>
    </xf>
    <xf numFmtId="49" fontId="71" fillId="0" borderId="0" applyNumberFormat="0" applyProtection="0">
      <alignment horizontal="right" vertical="top"/>
      <protection locked="0"/>
    </xf>
    <xf numFmtId="49" fontId="71" fillId="0" borderId="0" applyNumberFormat="0" applyProtection="0">
      <alignment horizontal="right" vertical="top"/>
      <protection locked="0"/>
    </xf>
    <xf numFmtId="49" fontId="72" fillId="0" borderId="0" applyNumberFormat="0" applyProtection="0">
      <alignment horizontal="right" vertical="top"/>
      <protection locked="0"/>
    </xf>
    <xf numFmtId="49" fontId="72" fillId="0" borderId="0" applyNumberFormat="0" applyProtection="0">
      <alignment horizontal="right" vertical="top"/>
      <protection locked="0"/>
    </xf>
    <xf numFmtId="0" fontId="100" fillId="0" borderId="0"/>
    <xf numFmtId="0" fontId="23" fillId="0" borderId="0"/>
    <xf numFmtId="0" fontId="23" fillId="0" borderId="0"/>
    <xf numFmtId="0" fontId="100" fillId="0" borderId="0"/>
    <xf numFmtId="0" fontId="41" fillId="0" borderId="31">
      <alignment horizontal="left" vertical="top" wrapText="1"/>
    </xf>
    <xf numFmtId="0" fontId="2" fillId="0" borderId="31">
      <alignment horizontal="left" vertical="top" wrapText="1"/>
    </xf>
    <xf numFmtId="0" fontId="10" fillId="0" borderId="0" applyNumberFormat="0" applyFill="0" applyBorder="0" applyAlignment="0" applyProtection="0"/>
    <xf numFmtId="0" fontId="22" fillId="0" borderId="13" applyNumberFormat="0" applyFill="0" applyAlignment="0" applyProtection="0"/>
    <xf numFmtId="198" fontId="117" fillId="0" borderId="0" applyFont="0" applyBorder="0" applyProtection="0"/>
    <xf numFmtId="170" fontId="116" fillId="0" borderId="0" applyFont="0" applyFill="0" applyBorder="0" applyAlignment="0" applyProtection="0"/>
    <xf numFmtId="170" fontId="2" fillId="0" borderId="0" applyFont="0" applyFill="0" applyBorder="0" applyAlignment="0" applyProtection="0"/>
    <xf numFmtId="170" fontId="2" fillId="0" borderId="0" applyFont="0" applyFill="0" applyBorder="0" applyAlignment="0" applyProtection="0"/>
    <xf numFmtId="198" fontId="117" fillId="0" borderId="0" applyFont="0" applyBorder="0" applyProtection="0"/>
    <xf numFmtId="170" fontId="5" fillId="0" borderId="0" applyFont="0" applyFill="0" applyBorder="0" applyAlignment="0" applyProtection="0"/>
    <xf numFmtId="170" fontId="2" fillId="0" borderId="0" applyFont="0" applyFill="0" applyBorder="0" applyAlignment="0" applyProtection="0"/>
    <xf numFmtId="0" fontId="22" fillId="0" borderId="26" applyNumberFormat="0" applyFill="0" applyAlignment="0" applyProtection="0"/>
    <xf numFmtId="0" fontId="15" fillId="0" borderId="0" applyNumberFormat="0" applyFill="0" applyBorder="0" applyAlignment="0" applyProtection="0"/>
    <xf numFmtId="0" fontId="32" fillId="0" borderId="23" applyNumberFormat="0" applyFill="0" applyAlignment="0" applyProtection="0"/>
    <xf numFmtId="0" fontId="73" fillId="0" borderId="0"/>
    <xf numFmtId="0" fontId="102" fillId="0" borderId="0"/>
    <xf numFmtId="0" fontId="124" fillId="0" borderId="0"/>
    <xf numFmtId="0" fontId="2" fillId="0" borderId="0"/>
  </cellStyleXfs>
  <cellXfs count="139">
    <xf numFmtId="0" fontId="0" fillId="0" borderId="0" xfId="0"/>
    <xf numFmtId="2" fontId="127" fillId="40" borderId="16" xfId="0" applyNumberFormat="1" applyFont="1" applyFill="1" applyBorder="1" applyAlignment="1">
      <alignment horizontal="center"/>
    </xf>
    <xf numFmtId="0" fontId="128" fillId="0" borderId="0" xfId="0" applyFont="1" applyAlignment="1">
      <alignment vertical="top"/>
    </xf>
    <xf numFmtId="49" fontId="128" fillId="0" borderId="0" xfId="0" applyNumberFormat="1" applyFont="1" applyAlignment="1">
      <alignment vertical="top" wrapText="1"/>
    </xf>
    <xf numFmtId="0" fontId="128" fillId="0" borderId="0" xfId="0" applyFont="1"/>
    <xf numFmtId="4" fontId="128" fillId="0" borderId="0" xfId="0" applyNumberFormat="1" applyFont="1"/>
    <xf numFmtId="0" fontId="128" fillId="66" borderId="0" xfId="0" applyFont="1" applyFill="1" applyAlignment="1">
      <alignment vertical="top"/>
    </xf>
    <xf numFmtId="0" fontId="128" fillId="0" borderId="0" xfId="597" applyFont="1" applyAlignment="1">
      <alignment vertical="top"/>
    </xf>
    <xf numFmtId="0" fontId="128" fillId="0" borderId="0" xfId="2709" applyNumberFormat="1" applyFont="1" applyFill="1" applyBorder="1" applyAlignment="1">
      <alignment wrapText="1"/>
    </xf>
    <xf numFmtId="0" fontId="128" fillId="0" borderId="0" xfId="736" applyFont="1" applyAlignment="1">
      <alignment vertical="top"/>
    </xf>
    <xf numFmtId="4" fontId="128" fillId="0" borderId="0" xfId="0" applyNumberFormat="1" applyFont="1" applyAlignment="1">
      <alignment vertical="top"/>
    </xf>
    <xf numFmtId="0" fontId="128" fillId="0" borderId="0" xfId="986" applyFont="1" applyAlignment="1">
      <alignment vertical="top"/>
    </xf>
    <xf numFmtId="0" fontId="128" fillId="0" borderId="18" xfId="2801" applyFont="1" applyBorder="1" applyAlignment="1">
      <alignment horizontal="left" vertical="top"/>
    </xf>
    <xf numFmtId="4" fontId="128" fillId="0" borderId="18" xfId="0" applyNumberFormat="1" applyFont="1" applyBorder="1"/>
    <xf numFmtId="0" fontId="133" fillId="0" borderId="0" xfId="0" applyFont="1" applyAlignment="1">
      <alignment vertical="top"/>
    </xf>
    <xf numFmtId="0" fontId="128" fillId="0" borderId="27" xfId="2801" applyFont="1" applyBorder="1" applyAlignment="1">
      <alignment horizontal="left" vertical="top"/>
    </xf>
    <xf numFmtId="4" fontId="130" fillId="0" borderId="0" xfId="0" applyNumberFormat="1" applyFont="1"/>
    <xf numFmtId="172" fontId="128" fillId="0" borderId="0" xfId="0" applyNumberFormat="1" applyFont="1" applyAlignment="1">
      <alignment vertical="top"/>
    </xf>
    <xf numFmtId="0" fontId="128" fillId="0" borderId="0" xfId="986" applyFont="1" applyAlignment="1">
      <alignment horizontal="right"/>
    </xf>
    <xf numFmtId="4" fontId="129" fillId="0" borderId="0" xfId="0" applyNumberFormat="1" applyFont="1"/>
    <xf numFmtId="4" fontId="129" fillId="0" borderId="0" xfId="0" applyNumberFormat="1" applyFont="1" applyAlignment="1">
      <alignment wrapText="1"/>
    </xf>
    <xf numFmtId="0" fontId="128" fillId="0" borderId="18" xfId="0" applyFont="1" applyBorder="1" applyAlignment="1">
      <alignment horizontal="left" vertical="top"/>
    </xf>
    <xf numFmtId="2" fontId="128" fillId="0" borderId="18" xfId="0" applyNumberFormat="1" applyFont="1" applyBorder="1" applyAlignment="1">
      <alignment horizontal="left" vertical="top" wrapText="1"/>
    </xf>
    <xf numFmtId="4" fontId="128" fillId="0" borderId="0" xfId="0" applyNumberFormat="1" applyFont="1" applyAlignment="1" applyProtection="1">
      <alignment wrapText="1"/>
      <protection locked="0"/>
    </xf>
    <xf numFmtId="4" fontId="128" fillId="0" borderId="0" xfId="0" applyNumberFormat="1" applyFont="1" applyAlignment="1">
      <alignment wrapText="1"/>
    </xf>
    <xf numFmtId="4" fontId="128" fillId="0" borderId="0" xfId="967" applyNumberFormat="1" applyFont="1"/>
    <xf numFmtId="4" fontId="128" fillId="0" borderId="0" xfId="0" applyNumberFormat="1" applyFont="1" applyProtection="1">
      <protection locked="0"/>
    </xf>
    <xf numFmtId="4" fontId="128" fillId="0" borderId="0" xfId="993" applyNumberFormat="1" applyFont="1"/>
    <xf numFmtId="4" fontId="128" fillId="0" borderId="0" xfId="2698" applyNumberFormat="1" applyFont="1" applyAlignment="1">
      <alignment horizontal="right"/>
    </xf>
    <xf numFmtId="4" fontId="128" fillId="0" borderId="0" xfId="1654" applyNumberFormat="1" applyFont="1"/>
    <xf numFmtId="4" fontId="128" fillId="0" borderId="0" xfId="833" applyNumberFormat="1" applyFont="1"/>
    <xf numFmtId="4" fontId="128" fillId="0" borderId="0" xfId="597" applyNumberFormat="1" applyFont="1" applyProtection="1">
      <protection locked="0"/>
    </xf>
    <xf numFmtId="4" fontId="128" fillId="0" borderId="0" xfId="2710" applyNumberFormat="1" applyFont="1" applyAlignment="1">
      <alignment wrapText="1"/>
    </xf>
    <xf numFmtId="4" fontId="128" fillId="0" borderId="0" xfId="2698" applyNumberFormat="1" applyFont="1"/>
    <xf numFmtId="4" fontId="128" fillId="0" borderId="0" xfId="833" applyNumberFormat="1" applyFont="1" applyAlignment="1" applyProtection="1">
      <alignment wrapText="1"/>
      <protection locked="0"/>
    </xf>
    <xf numFmtId="4" fontId="128" fillId="0" borderId="0" xfId="2709" applyNumberFormat="1" applyFont="1" applyFill="1" applyBorder="1" applyAlignment="1">
      <alignment wrapText="1"/>
    </xf>
    <xf numFmtId="4" fontId="128" fillId="0" borderId="0" xfId="597" applyNumberFormat="1" applyFont="1" applyAlignment="1">
      <alignment wrapText="1"/>
    </xf>
    <xf numFmtId="4" fontId="128" fillId="0" borderId="27" xfId="0" applyNumberFormat="1" applyFont="1" applyBorder="1" applyAlignment="1">
      <alignment wrapText="1"/>
    </xf>
    <xf numFmtId="4" fontId="128" fillId="0" borderId="27" xfId="967" applyNumberFormat="1" applyFont="1" applyBorder="1"/>
    <xf numFmtId="4" fontId="129" fillId="0" borderId="0" xfId="967" applyNumberFormat="1" applyFont="1"/>
    <xf numFmtId="4" fontId="128" fillId="0" borderId="0" xfId="1715" applyNumberFormat="1" applyFont="1" applyAlignment="1" applyProtection="1">
      <alignment wrapText="1"/>
      <protection locked="0"/>
    </xf>
    <xf numFmtId="4" fontId="128" fillId="0" borderId="0" xfId="1715" applyNumberFormat="1" applyFont="1" applyAlignment="1">
      <alignment wrapText="1"/>
    </xf>
    <xf numFmtId="4" fontId="128" fillId="0" borderId="0" xfId="1715" applyNumberFormat="1" applyFont="1" applyProtection="1">
      <protection locked="0"/>
    </xf>
    <xf numFmtId="2" fontId="129" fillId="0" borderId="33" xfId="0" applyNumberFormat="1" applyFont="1" applyBorder="1" applyAlignment="1">
      <alignment horizontal="left" vertical="top"/>
    </xf>
    <xf numFmtId="0" fontId="128" fillId="0" borderId="0" xfId="0" applyFont="1" applyFill="1" applyAlignment="1">
      <alignment vertical="top"/>
    </xf>
    <xf numFmtId="0" fontId="128" fillId="0" borderId="0" xfId="386" applyFont="1" applyFill="1" applyAlignment="1">
      <alignment horizontal="left" vertical="top" wrapText="1"/>
    </xf>
    <xf numFmtId="4" fontId="128" fillId="0" borderId="0" xfId="0" applyNumberFormat="1" applyFont="1" applyFill="1"/>
    <xf numFmtId="0" fontId="132" fillId="0" borderId="0" xfId="0" applyFont="1" applyFill="1" applyAlignment="1">
      <alignment vertical="top"/>
    </xf>
    <xf numFmtId="0" fontId="128" fillId="0" borderId="0" xfId="597" applyFont="1" applyFill="1" applyAlignment="1">
      <alignment vertical="top"/>
    </xf>
    <xf numFmtId="0" fontId="128" fillId="0" borderId="0" xfId="736" applyFont="1" applyFill="1" applyAlignment="1">
      <alignment vertical="top"/>
    </xf>
    <xf numFmtId="4" fontId="128" fillId="0" borderId="0" xfId="0" applyNumberFormat="1" applyFont="1" applyFill="1" applyAlignment="1">
      <alignment vertical="top"/>
    </xf>
    <xf numFmtId="49" fontId="128" fillId="0" borderId="0" xfId="0" applyNumberFormat="1" applyFont="1" applyFill="1" applyAlignment="1">
      <alignment vertical="top" wrapText="1"/>
    </xf>
    <xf numFmtId="0" fontId="128" fillId="0" borderId="0" xfId="986" applyFont="1" applyFill="1" applyAlignment="1">
      <alignment vertical="top"/>
    </xf>
    <xf numFmtId="0" fontId="133" fillId="0" borderId="0" xfId="0" applyFont="1" applyFill="1" applyAlignment="1">
      <alignment vertical="top"/>
    </xf>
    <xf numFmtId="0" fontId="128" fillId="0" borderId="0" xfId="0" applyFont="1" applyFill="1"/>
    <xf numFmtId="49" fontId="129" fillId="0" borderId="0" xfId="0" applyNumberFormat="1" applyFont="1" applyFill="1" applyAlignment="1">
      <alignment vertical="top" wrapText="1"/>
    </xf>
    <xf numFmtId="0" fontId="128" fillId="0" borderId="0" xfId="0" applyFont="1" applyFill="1" applyAlignment="1">
      <alignment horizontal="right"/>
    </xf>
    <xf numFmtId="4" fontId="128" fillId="0" borderId="0" xfId="0" applyNumberFormat="1" applyFont="1" applyFill="1" applyAlignment="1">
      <alignment horizontal="right"/>
    </xf>
    <xf numFmtId="0" fontId="128" fillId="0" borderId="0" xfId="0" applyFont="1" applyFill="1" applyAlignment="1">
      <alignment vertical="top" wrapText="1"/>
    </xf>
    <xf numFmtId="2" fontId="128" fillId="0" borderId="0" xfId="0" applyNumberFormat="1" applyFont="1" applyFill="1" applyAlignment="1">
      <alignment vertical="top"/>
    </xf>
    <xf numFmtId="2" fontId="128" fillId="0" borderId="0" xfId="0" applyNumberFormat="1" applyFont="1" applyFill="1" applyAlignment="1">
      <alignment vertical="top" wrapText="1"/>
    </xf>
    <xf numFmtId="49" fontId="129" fillId="0" borderId="33" xfId="0" applyNumberFormat="1" applyFont="1" applyFill="1" applyBorder="1" applyAlignment="1">
      <alignment vertical="top" wrapText="1"/>
    </xf>
    <xf numFmtId="0" fontId="128" fillId="0" borderId="0" xfId="0" applyFont="1" applyFill="1" applyAlignment="1">
      <alignment wrapText="1"/>
    </xf>
    <xf numFmtId="4" fontId="128" fillId="0" borderId="0" xfId="0" applyNumberFormat="1" applyFont="1" applyFill="1" applyAlignment="1">
      <alignment wrapText="1"/>
    </xf>
    <xf numFmtId="0" fontId="128" fillId="0" borderId="18" xfId="0" applyFont="1" applyFill="1" applyBorder="1"/>
    <xf numFmtId="4" fontId="128" fillId="0" borderId="18" xfId="0" applyNumberFormat="1" applyFont="1" applyFill="1" applyBorder="1"/>
    <xf numFmtId="49" fontId="130" fillId="0" borderId="0" xfId="0" applyNumberFormat="1" applyFont="1" applyFill="1" applyAlignment="1">
      <alignment vertical="top" wrapText="1"/>
    </xf>
    <xf numFmtId="0" fontId="128" fillId="0" borderId="0" xfId="3788" applyFont="1" applyFill="1" applyAlignment="1">
      <alignment horizontal="left" vertical="top" wrapText="1"/>
    </xf>
    <xf numFmtId="49" fontId="128" fillId="0" borderId="0" xfId="0" applyNumberFormat="1" applyFont="1" applyFill="1" applyAlignment="1">
      <alignment horizontal="left" vertical="top" wrapText="1"/>
    </xf>
    <xf numFmtId="0" fontId="128" fillId="0" borderId="0" xfId="0" applyFont="1" applyFill="1" applyAlignment="1">
      <alignment horizontal="center"/>
    </xf>
    <xf numFmtId="49" fontId="0" fillId="0" borderId="0" xfId="0" applyNumberFormat="1" applyFont="1" applyFill="1" applyAlignment="1">
      <alignment vertical="top" wrapText="1"/>
    </xf>
    <xf numFmtId="0" fontId="128" fillId="0" borderId="0" xfId="1654" applyFont="1" applyFill="1"/>
    <xf numFmtId="0" fontId="128" fillId="0" borderId="0" xfId="2713" applyFont="1" applyFill="1"/>
    <xf numFmtId="0" fontId="128" fillId="0" borderId="0" xfId="0" quotePrefix="1" applyFont="1" applyFill="1" applyAlignment="1">
      <alignment wrapText="1"/>
    </xf>
    <xf numFmtId="0" fontId="128" fillId="0" borderId="0" xfId="993" applyFont="1" applyFill="1"/>
    <xf numFmtId="49" fontId="128" fillId="0" borderId="0" xfId="2699" applyFont="1" applyFill="1" applyAlignment="1"/>
    <xf numFmtId="0" fontId="129" fillId="0" borderId="0" xfId="0" applyFont="1" applyFill="1" applyAlignment="1">
      <alignment vertical="top" wrapText="1"/>
    </xf>
    <xf numFmtId="0" fontId="128" fillId="0" borderId="0" xfId="833" applyFont="1" applyFill="1" applyAlignment="1">
      <alignment wrapText="1"/>
    </xf>
    <xf numFmtId="0" fontId="129" fillId="0" borderId="0" xfId="2801" applyFont="1" applyFill="1" applyAlignment="1">
      <alignment vertical="top" wrapText="1"/>
    </xf>
    <xf numFmtId="49" fontId="128" fillId="0" borderId="18" xfId="0" applyNumberFormat="1" applyFont="1" applyFill="1" applyBorder="1" applyAlignment="1">
      <alignment vertical="top" wrapText="1"/>
    </xf>
    <xf numFmtId="0" fontId="128" fillId="0" borderId="0" xfId="2801" applyFont="1" applyFill="1"/>
    <xf numFmtId="0" fontId="130" fillId="0" borderId="0" xfId="0" applyFont="1" applyFill="1" applyAlignment="1">
      <alignment vertical="top" wrapText="1"/>
    </xf>
    <xf numFmtId="49" fontId="128" fillId="0" borderId="27" xfId="0" applyNumberFormat="1" applyFont="1" applyFill="1" applyBorder="1" applyAlignment="1">
      <alignment vertical="top" wrapText="1"/>
    </xf>
    <xf numFmtId="0" fontId="128" fillId="0" borderId="27" xfId="2801" applyFont="1" applyFill="1" applyBorder="1"/>
    <xf numFmtId="4" fontId="128" fillId="0" borderId="27" xfId="0" applyNumberFormat="1" applyFont="1" applyFill="1" applyBorder="1" applyAlignment="1">
      <alignment wrapText="1"/>
    </xf>
    <xf numFmtId="4" fontId="128" fillId="0" borderId="0" xfId="2801" applyNumberFormat="1" applyFont="1" applyFill="1"/>
    <xf numFmtId="0" fontId="130" fillId="0" borderId="0" xfId="0" applyFont="1" applyFill="1"/>
    <xf numFmtId="4" fontId="130" fillId="0" borderId="0" xfId="0" applyNumberFormat="1" applyFont="1" applyFill="1"/>
    <xf numFmtId="49" fontId="128" fillId="0" borderId="0" xfId="0" applyNumberFormat="1" applyFont="1" applyFill="1" applyAlignment="1">
      <alignment wrapText="1"/>
    </xf>
    <xf numFmtId="4" fontId="128" fillId="0" borderId="0" xfId="0" applyNumberFormat="1" applyFont="1" applyFill="1" applyAlignment="1">
      <alignment horizontal="center"/>
    </xf>
    <xf numFmtId="4" fontId="129" fillId="0" borderId="0" xfId="0" applyNumberFormat="1" applyFont="1" applyFill="1"/>
    <xf numFmtId="4" fontId="129" fillId="0" borderId="0" xfId="0" applyNumberFormat="1" applyFont="1" applyFill="1" applyAlignment="1">
      <alignment wrapText="1"/>
    </xf>
    <xf numFmtId="49" fontId="129" fillId="0" borderId="18" xfId="0" applyNumberFormat="1" applyFont="1" applyFill="1" applyBorder="1" applyAlignment="1">
      <alignment vertical="top" wrapText="1"/>
    </xf>
    <xf numFmtId="0" fontId="128" fillId="0" borderId="0" xfId="2784" applyFont="1" applyFill="1" applyAlignment="1">
      <alignment wrapText="1"/>
    </xf>
    <xf numFmtId="4" fontId="128" fillId="0" borderId="0" xfId="2784" applyNumberFormat="1" applyFont="1" applyFill="1" applyAlignment="1">
      <alignment wrapText="1"/>
    </xf>
    <xf numFmtId="172" fontId="128" fillId="0" borderId="0" xfId="0" applyNumberFormat="1" applyFont="1" applyFill="1"/>
    <xf numFmtId="172" fontId="128" fillId="0" borderId="0" xfId="0" applyNumberFormat="1" applyFont="1" applyFill="1" applyAlignment="1">
      <alignment vertical="top"/>
    </xf>
    <xf numFmtId="49" fontId="128" fillId="0" borderId="0" xfId="0" quotePrefix="1" applyNumberFormat="1" applyFont="1" applyFill="1" applyAlignment="1">
      <alignment vertical="top" wrapText="1"/>
    </xf>
    <xf numFmtId="1" fontId="129" fillId="0" borderId="0" xfId="1715" applyNumberFormat="1" applyFont="1" applyFill="1" applyAlignment="1">
      <alignment vertical="top" wrapText="1"/>
    </xf>
    <xf numFmtId="0" fontId="128" fillId="0" borderId="0" xfId="1715" applyFont="1" applyFill="1" applyAlignment="1">
      <alignment wrapText="1"/>
    </xf>
    <xf numFmtId="4" fontId="128" fillId="0" borderId="0" xfId="1715" applyNumberFormat="1" applyFont="1" applyFill="1" applyAlignment="1">
      <alignment wrapText="1"/>
    </xf>
    <xf numFmtId="0" fontId="128" fillId="0" borderId="0" xfId="1715" applyFont="1" applyFill="1" applyAlignment="1">
      <alignment vertical="top" wrapText="1"/>
    </xf>
    <xf numFmtId="1" fontId="128" fillId="0" borderId="0" xfId="1715" applyNumberFormat="1" applyFont="1" applyFill="1" applyAlignment="1">
      <alignment vertical="top" wrapText="1"/>
    </xf>
    <xf numFmtId="4" fontId="128" fillId="0" borderId="0" xfId="1715" applyNumberFormat="1" applyFont="1" applyFill="1"/>
    <xf numFmtId="2" fontId="129" fillId="0" borderId="0" xfId="0" applyNumberFormat="1" applyFont="1" applyBorder="1" applyAlignment="1">
      <alignment horizontal="left" vertical="top"/>
    </xf>
    <xf numFmtId="2" fontId="128" fillId="0" borderId="0" xfId="0" applyNumberFormat="1" applyFont="1" applyBorder="1" applyAlignment="1">
      <alignment horizontal="left" vertical="top"/>
    </xf>
    <xf numFmtId="2" fontId="128" fillId="0" borderId="0" xfId="0" applyNumberFormat="1" applyFont="1" applyBorder="1" applyAlignment="1">
      <alignment horizontal="left" vertical="top" wrapText="1"/>
    </xf>
    <xf numFmtId="171" fontId="128" fillId="0" borderId="0" xfId="2801" applyNumberFormat="1" applyFont="1" applyBorder="1" applyAlignment="1">
      <alignment horizontal="left" vertical="top"/>
    </xf>
    <xf numFmtId="193" fontId="128" fillId="0" borderId="0" xfId="0" applyNumberFormat="1" applyFont="1" applyBorder="1" applyAlignment="1">
      <alignment horizontal="left" vertical="top"/>
    </xf>
    <xf numFmtId="193" fontId="128" fillId="0" borderId="0" xfId="0" applyNumberFormat="1" applyFont="1" applyBorder="1" applyAlignment="1">
      <alignment horizontal="left" vertical="top" wrapText="1"/>
    </xf>
    <xf numFmtId="193" fontId="128" fillId="0" borderId="0" xfId="2698" applyNumberFormat="1" applyFont="1" applyBorder="1" applyAlignment="1">
      <alignment horizontal="left" vertical="top"/>
    </xf>
    <xf numFmtId="193" fontId="128" fillId="0" borderId="0" xfId="986" applyNumberFormat="1" applyFont="1" applyBorder="1" applyAlignment="1">
      <alignment horizontal="left" vertical="top"/>
    </xf>
    <xf numFmtId="2" fontId="128" fillId="0" borderId="0" xfId="986" applyNumberFormat="1" applyFont="1" applyBorder="1" applyAlignment="1">
      <alignment horizontal="left" vertical="top"/>
    </xf>
    <xf numFmtId="0" fontId="128" fillId="0" borderId="0" xfId="2801" applyFont="1" applyBorder="1" applyAlignment="1">
      <alignment horizontal="left" vertical="top"/>
    </xf>
    <xf numFmtId="2" fontId="128" fillId="0" borderId="0" xfId="736" applyNumberFormat="1" applyFont="1" applyBorder="1" applyAlignment="1">
      <alignment horizontal="left" vertical="top" wrapText="1"/>
    </xf>
    <xf numFmtId="0" fontId="128" fillId="0" borderId="0" xfId="2801" applyFont="1" applyBorder="1" applyAlignment="1" applyProtection="1">
      <alignment horizontal="left" vertical="top"/>
      <protection locked="0"/>
    </xf>
    <xf numFmtId="2" fontId="130" fillId="0" borderId="0" xfId="0" applyNumberFormat="1" applyFont="1" applyBorder="1" applyAlignment="1">
      <alignment horizontal="left" vertical="top"/>
    </xf>
    <xf numFmtId="2" fontId="128" fillId="0" borderId="0" xfId="1654" applyNumberFormat="1" applyFont="1" applyBorder="1" applyAlignment="1">
      <alignment horizontal="left" vertical="top"/>
    </xf>
    <xf numFmtId="2" fontId="128" fillId="0" borderId="0" xfId="0" applyNumberFormat="1" applyFont="1" applyFill="1" applyBorder="1" applyAlignment="1">
      <alignment horizontal="left" vertical="top" wrapText="1"/>
    </xf>
    <xf numFmtId="2" fontId="129" fillId="0" borderId="0" xfId="0" applyNumberFormat="1" applyFont="1" applyFill="1" applyBorder="1" applyAlignment="1">
      <alignment horizontal="left" vertical="top"/>
    </xf>
    <xf numFmtId="0" fontId="128" fillId="0" borderId="0" xfId="0" applyFont="1" applyBorder="1" applyAlignment="1">
      <alignment horizontal="left" vertical="top"/>
    </xf>
    <xf numFmtId="4" fontId="129" fillId="0" borderId="0" xfId="0" applyNumberFormat="1" applyFont="1" applyBorder="1" applyAlignment="1">
      <alignment horizontal="left" vertical="top"/>
    </xf>
    <xf numFmtId="0" fontId="128" fillId="0" borderId="0" xfId="0" applyFont="1" applyBorder="1" applyAlignment="1">
      <alignment horizontal="left" vertical="top" wrapText="1"/>
    </xf>
    <xf numFmtId="49" fontId="128" fillId="0" borderId="0" xfId="2784" applyNumberFormat="1" applyFont="1" applyBorder="1" applyAlignment="1">
      <alignment horizontal="left" vertical="top" wrapText="1"/>
    </xf>
    <xf numFmtId="172" fontId="128" fillId="0" borderId="0" xfId="0" applyNumberFormat="1" applyFont="1" applyBorder="1" applyAlignment="1">
      <alignment horizontal="left" vertical="top"/>
    </xf>
    <xf numFmtId="49" fontId="128" fillId="0" borderId="0" xfId="1715" applyNumberFormat="1" applyFont="1" applyBorder="1" applyAlignment="1">
      <alignment horizontal="left" vertical="top" wrapText="1"/>
    </xf>
    <xf numFmtId="49" fontId="128" fillId="0" borderId="0" xfId="0" applyNumberFormat="1" applyFont="1" applyFill="1" applyAlignment="1">
      <alignment horizontal="left" vertical="top" wrapText="1"/>
    </xf>
    <xf numFmtId="49" fontId="127" fillId="40" borderId="16" xfId="0" applyNumberFormat="1" applyFont="1" applyFill="1" applyBorder="1" applyAlignment="1">
      <alignment horizontal="left" wrapText="1"/>
    </xf>
    <xf numFmtId="0" fontId="129" fillId="0" borderId="33" xfId="0" applyFont="1" applyBorder="1" applyAlignment="1">
      <alignment horizontal="center" vertical="top"/>
    </xf>
    <xf numFmtId="4" fontId="128" fillId="0" borderId="0" xfId="0" applyNumberFormat="1" applyFont="1" applyFill="1" applyAlignment="1">
      <alignment horizontal="right"/>
    </xf>
    <xf numFmtId="4" fontId="129" fillId="0" borderId="33" xfId="0" applyNumberFormat="1" applyFont="1" applyFill="1" applyBorder="1" applyAlignment="1">
      <alignment horizontal="right"/>
    </xf>
    <xf numFmtId="2" fontId="129" fillId="68" borderId="17" xfId="0" applyNumberFormat="1" applyFont="1" applyFill="1" applyBorder="1" applyAlignment="1">
      <alignment horizontal="left" vertical="top"/>
    </xf>
    <xf numFmtId="49" fontId="129" fillId="68" borderId="17" xfId="0" applyNumberFormat="1" applyFont="1" applyFill="1" applyBorder="1" applyAlignment="1">
      <alignment vertical="top" wrapText="1"/>
    </xf>
    <xf numFmtId="0" fontId="129" fillId="68" borderId="17" xfId="0" applyFont="1" applyFill="1" applyBorder="1"/>
    <xf numFmtId="4" fontId="129" fillId="68" borderId="17" xfId="0" applyNumberFormat="1" applyFont="1" applyFill="1" applyBorder="1"/>
    <xf numFmtId="0" fontId="129" fillId="68" borderId="18" xfId="0" applyFont="1" applyFill="1" applyBorder="1" applyAlignment="1">
      <alignment horizontal="left" vertical="top"/>
    </xf>
    <xf numFmtId="0" fontId="129" fillId="68" borderId="18" xfId="0" applyFont="1" applyFill="1" applyBorder="1" applyAlignment="1">
      <alignment wrapText="1"/>
    </xf>
    <xf numFmtId="0" fontId="134" fillId="68" borderId="18" xfId="0" applyFont="1" applyFill="1" applyBorder="1"/>
    <xf numFmtId="4" fontId="134" fillId="68" borderId="18" xfId="0" applyNumberFormat="1" applyFont="1" applyFill="1" applyBorder="1"/>
  </cellXfs>
  <cellStyles count="4359">
    <cellStyle name="_alpina" xfId="3789"/>
    <cellStyle name="_dostop" xfId="3790"/>
    <cellStyle name="_Elbego_AC BAZA LOGATEC ČISTILNA NAPRAVA_261" xfId="3791"/>
    <cellStyle name="_elinam_DS7400 požar_572" xfId="3792"/>
    <cellStyle name="_KRM in REG" xfId="3793"/>
    <cellStyle name="_KRM in REG 2" xfId="3794"/>
    <cellStyle name="_KRM in REG_100301_EI_Popis_Poker room-PZR-s cenami_01" xfId="3795"/>
    <cellStyle name="_popis mirage" xfId="3796"/>
    <cellStyle name="_pristop (1)" xfId="3797"/>
    <cellStyle name="_REGULACIJA SVETIL" xfId="3798"/>
    <cellStyle name="_REGULACIJA SVETIL 2" xfId="3799"/>
    <cellStyle name="_REGULACIJA SVETIL_100301_EI_Popis_Poker room-PZR-s cenami_01" xfId="3800"/>
    <cellStyle name="_SVETILA " xfId="3801"/>
    <cellStyle name="_SVETILA  2" xfId="3802"/>
    <cellStyle name="_SVETILA _100301_EI_Popis_Poker room-PZR-s cenami_01" xfId="3803"/>
    <cellStyle name="20 % – Poudarek1 2" xfId="1"/>
    <cellStyle name="20 % – Poudarek1 2 2" xfId="2"/>
    <cellStyle name="20 % – Poudarek1 2 3" xfId="3"/>
    <cellStyle name="20 % – Poudarek1 2 4" xfId="4"/>
    <cellStyle name="20 % – Poudarek1 2 5" xfId="5"/>
    <cellStyle name="20 % – Poudarek1 2 6" xfId="3804"/>
    <cellStyle name="20 % – Poudarek1 3" xfId="6"/>
    <cellStyle name="20 % – Poudarek1 3 2" xfId="7"/>
    <cellStyle name="20 % – Poudarek1 3 3" xfId="8"/>
    <cellStyle name="20 % – Poudarek1 4" xfId="9"/>
    <cellStyle name="20 % – Poudarek1 4 2" xfId="10"/>
    <cellStyle name="20 % – Poudarek1 4 3" xfId="11"/>
    <cellStyle name="20 % – Poudarek1 5" xfId="12"/>
    <cellStyle name="20 % – Poudarek1 5 2" xfId="13"/>
    <cellStyle name="20 % – Poudarek1 5 3" xfId="14"/>
    <cellStyle name="20 % – Poudarek2 2" xfId="15"/>
    <cellStyle name="20 % – Poudarek2 2 2" xfId="16"/>
    <cellStyle name="20 % – Poudarek2 2 3" xfId="17"/>
    <cellStyle name="20 % – Poudarek2 2 4" xfId="18"/>
    <cellStyle name="20 % – Poudarek2 2 5" xfId="19"/>
    <cellStyle name="20 % – Poudarek2 3" xfId="20"/>
    <cellStyle name="20 % – Poudarek2 3 2" xfId="21"/>
    <cellStyle name="20 % – Poudarek2 3 3" xfId="22"/>
    <cellStyle name="20 % – Poudarek2 4" xfId="23"/>
    <cellStyle name="20 % – Poudarek2 4 2" xfId="24"/>
    <cellStyle name="20 % – Poudarek2 4 3" xfId="25"/>
    <cellStyle name="20 % – Poudarek2 5" xfId="26"/>
    <cellStyle name="20 % – Poudarek2 5 2" xfId="27"/>
    <cellStyle name="20 % – Poudarek2 5 3" xfId="28"/>
    <cellStyle name="20 % – Poudarek3 2" xfId="29"/>
    <cellStyle name="20 % – Poudarek3 2 2" xfId="30"/>
    <cellStyle name="20 % – Poudarek3 2 3" xfId="31"/>
    <cellStyle name="20 % – Poudarek3 2 4" xfId="32"/>
    <cellStyle name="20 % – Poudarek3 2 5" xfId="33"/>
    <cellStyle name="20 % – Poudarek3 3" xfId="34"/>
    <cellStyle name="20 % – Poudarek3 3 2" xfId="35"/>
    <cellStyle name="20 % – Poudarek3 3 3" xfId="36"/>
    <cellStyle name="20 % – Poudarek3 4" xfId="37"/>
    <cellStyle name="20 % – Poudarek3 4 2" xfId="38"/>
    <cellStyle name="20 % – Poudarek3 4 3" xfId="39"/>
    <cellStyle name="20 % – Poudarek3 5" xfId="40"/>
    <cellStyle name="20 % – Poudarek3 5 2" xfId="41"/>
    <cellStyle name="20 % – Poudarek3 5 3" xfId="42"/>
    <cellStyle name="20 % – Poudarek4 2" xfId="43"/>
    <cellStyle name="20 % – Poudarek4 2 2" xfId="44"/>
    <cellStyle name="20 % – Poudarek4 2 3" xfId="45"/>
    <cellStyle name="20 % – Poudarek4 2 4" xfId="46"/>
    <cellStyle name="20 % – Poudarek4 2 5" xfId="47"/>
    <cellStyle name="20 % – Poudarek4 3" xfId="48"/>
    <cellStyle name="20 % – Poudarek4 3 2" xfId="49"/>
    <cellStyle name="20 % – Poudarek4 3 3" xfId="50"/>
    <cellStyle name="20 % – Poudarek4 4" xfId="51"/>
    <cellStyle name="20 % – Poudarek4 4 2" xfId="52"/>
    <cellStyle name="20 % – Poudarek4 4 3" xfId="53"/>
    <cellStyle name="20 % – Poudarek4 5" xfId="54"/>
    <cellStyle name="20 % – Poudarek4 5 2" xfId="55"/>
    <cellStyle name="20 % – Poudarek4 5 3" xfId="56"/>
    <cellStyle name="20 % – Poudarek5 2" xfId="57"/>
    <cellStyle name="20 % – Poudarek5 2 2" xfId="58"/>
    <cellStyle name="20 % – Poudarek5 2 3" xfId="59"/>
    <cellStyle name="20 % – Poudarek5 3" xfId="60"/>
    <cellStyle name="20 % – Poudarek5 3 2" xfId="61"/>
    <cellStyle name="20 % – Poudarek5 3 3" xfId="62"/>
    <cellStyle name="20 % – Poudarek5 4" xfId="63"/>
    <cellStyle name="20 % – Poudarek5 4 2" xfId="64"/>
    <cellStyle name="20 % – Poudarek5 4 3" xfId="65"/>
    <cellStyle name="20 % – Poudarek5 5" xfId="66"/>
    <cellStyle name="20 % – Poudarek5 5 2" xfId="67"/>
    <cellStyle name="20 % – Poudarek5 5 3" xfId="68"/>
    <cellStyle name="20 % – Poudarek6 2" xfId="69"/>
    <cellStyle name="20 % – Poudarek6 2 2" xfId="70"/>
    <cellStyle name="20 % – Poudarek6 2 3" xfId="71"/>
    <cellStyle name="20 % – Poudarek6 2 4" xfId="72"/>
    <cellStyle name="20 % – Poudarek6 2 5" xfId="73"/>
    <cellStyle name="20 % – Poudarek6 3" xfId="74"/>
    <cellStyle name="20 % – Poudarek6 3 2" xfId="75"/>
    <cellStyle name="20 % – Poudarek6 3 3" xfId="76"/>
    <cellStyle name="20 % – Poudarek6 4" xfId="77"/>
    <cellStyle name="20 % – Poudarek6 4 2" xfId="78"/>
    <cellStyle name="20 % – Poudarek6 4 3" xfId="79"/>
    <cellStyle name="20 % – Poudarek6 5" xfId="80"/>
    <cellStyle name="20 % – Poudarek6 5 2" xfId="81"/>
    <cellStyle name="20 % – Poudarek6 5 3" xfId="82"/>
    <cellStyle name="20% - Accent1" xfId="2726"/>
    <cellStyle name="20% - Accent1 2" xfId="2802"/>
    <cellStyle name="20% - Accent1 2 2" xfId="2803"/>
    <cellStyle name="20% - Accent1 2 3" xfId="2804"/>
    <cellStyle name="20% - Accent1 2 4" xfId="2805"/>
    <cellStyle name="20% - Accent1 2 5" xfId="2806"/>
    <cellStyle name="20% - Accent1 2 6" xfId="2807"/>
    <cellStyle name="20% - Accent1 2 7" xfId="2808"/>
    <cellStyle name="20% - Accent1 2_B" xfId="2809"/>
    <cellStyle name="20% - Accent1 3" xfId="2810"/>
    <cellStyle name="20% - Accent1 3 2" xfId="2811"/>
    <cellStyle name="20% - Accent1 3 3" xfId="2812"/>
    <cellStyle name="20% - Accent1 3 4" xfId="2813"/>
    <cellStyle name="20% - Accent1 3 5" xfId="2814"/>
    <cellStyle name="20% - Accent1 3 6" xfId="2815"/>
    <cellStyle name="20% - Accent1 3 7" xfId="2816"/>
    <cellStyle name="20% - Accent1 3_B" xfId="2817"/>
    <cellStyle name="20% - Accent1 4" xfId="2818"/>
    <cellStyle name="20% - Accent1 4 2" xfId="2819"/>
    <cellStyle name="20% - Accent1 4 3" xfId="2820"/>
    <cellStyle name="20% - Accent1 4 4" xfId="2821"/>
    <cellStyle name="20% - Accent1 4 5" xfId="2822"/>
    <cellStyle name="20% - Accent1 4 6" xfId="2823"/>
    <cellStyle name="20% - Accent1 4 7" xfId="2824"/>
    <cellStyle name="20% - Accent1 4_B" xfId="2825"/>
    <cellStyle name="20% - Accent1 5" xfId="2826"/>
    <cellStyle name="20% - Accent1 5 2" xfId="2827"/>
    <cellStyle name="20% - Accent1 5 3" xfId="2828"/>
    <cellStyle name="20% - Accent1 5 4" xfId="2829"/>
    <cellStyle name="20% - Accent1 5 5" xfId="2830"/>
    <cellStyle name="20% - Accent1 5 6" xfId="2831"/>
    <cellStyle name="20% - Accent1 5 7" xfId="2832"/>
    <cellStyle name="20% - Accent1 5_B" xfId="2833"/>
    <cellStyle name="20% - Accent1_aa osnova za ponudbe" xfId="3805"/>
    <cellStyle name="20% - Accent2" xfId="2727"/>
    <cellStyle name="20% - Accent2 2" xfId="2834"/>
    <cellStyle name="20% - Accent2 2 2" xfId="2835"/>
    <cellStyle name="20% - Accent2 2 3" xfId="2836"/>
    <cellStyle name="20% - Accent2 2 4" xfId="2837"/>
    <cellStyle name="20% - Accent2 2 5" xfId="2838"/>
    <cellStyle name="20% - Accent2 2 6" xfId="2839"/>
    <cellStyle name="20% - Accent2 2 7" xfId="2840"/>
    <cellStyle name="20% - Accent2 2_B" xfId="2841"/>
    <cellStyle name="20% - Accent2 3" xfId="2842"/>
    <cellStyle name="20% - Accent2 3 2" xfId="2843"/>
    <cellStyle name="20% - Accent2 3 3" xfId="2844"/>
    <cellStyle name="20% - Accent2 3 4" xfId="2845"/>
    <cellStyle name="20% - Accent2 3 5" xfId="2846"/>
    <cellStyle name="20% - Accent2 3 6" xfId="2847"/>
    <cellStyle name="20% - Accent2 3 7" xfId="2848"/>
    <cellStyle name="20% - Accent2 3_B" xfId="2849"/>
    <cellStyle name="20% - Accent2 4" xfId="2850"/>
    <cellStyle name="20% - Accent2 4 2" xfId="2851"/>
    <cellStyle name="20% - Accent2 4 3" xfId="2852"/>
    <cellStyle name="20% - Accent2 4 4" xfId="2853"/>
    <cellStyle name="20% - Accent2 4 5" xfId="2854"/>
    <cellStyle name="20% - Accent2 4 6" xfId="2855"/>
    <cellStyle name="20% - Accent2 4 7" xfId="2856"/>
    <cellStyle name="20% - Accent2 4_B" xfId="2857"/>
    <cellStyle name="20% - Accent2 5" xfId="2858"/>
    <cellStyle name="20% - Accent2 5 2" xfId="2859"/>
    <cellStyle name="20% - Accent2 5 3" xfId="2860"/>
    <cellStyle name="20% - Accent2 5 4" xfId="2861"/>
    <cellStyle name="20% - Accent2 5 5" xfId="2862"/>
    <cellStyle name="20% - Accent2 5 6" xfId="2863"/>
    <cellStyle name="20% - Accent2 5 7" xfId="2864"/>
    <cellStyle name="20% - Accent2 5_B" xfId="2865"/>
    <cellStyle name="20% - Accent2_aa osnova za ponudbe" xfId="3806"/>
    <cellStyle name="20% - Accent3" xfId="2728"/>
    <cellStyle name="20% - Accent3 2" xfId="2866"/>
    <cellStyle name="20% - Accent3 2 2" xfId="2867"/>
    <cellStyle name="20% - Accent3 2 3" xfId="2868"/>
    <cellStyle name="20% - Accent3 2 4" xfId="2869"/>
    <cellStyle name="20% - Accent3 2 5" xfId="2870"/>
    <cellStyle name="20% - Accent3 2 6" xfId="2871"/>
    <cellStyle name="20% - Accent3 2 7" xfId="2872"/>
    <cellStyle name="20% - Accent3 2_B" xfId="2873"/>
    <cellStyle name="20% - Accent3 3" xfId="2874"/>
    <cellStyle name="20% - Accent3 3 2" xfId="2875"/>
    <cellStyle name="20% - Accent3 3 3" xfId="2876"/>
    <cellStyle name="20% - Accent3 3 4" xfId="2877"/>
    <cellStyle name="20% - Accent3 3 5" xfId="2878"/>
    <cellStyle name="20% - Accent3 3 6" xfId="2879"/>
    <cellStyle name="20% - Accent3 3 7" xfId="2880"/>
    <cellStyle name="20% - Accent3 3_B" xfId="2881"/>
    <cellStyle name="20% - Accent3 4" xfId="2882"/>
    <cellStyle name="20% - Accent3 4 2" xfId="2883"/>
    <cellStyle name="20% - Accent3 4 3" xfId="2884"/>
    <cellStyle name="20% - Accent3 4 4" xfId="2885"/>
    <cellStyle name="20% - Accent3 4 5" xfId="2886"/>
    <cellStyle name="20% - Accent3 4 6" xfId="2887"/>
    <cellStyle name="20% - Accent3 4 7" xfId="2888"/>
    <cellStyle name="20% - Accent3 4_B" xfId="2889"/>
    <cellStyle name="20% - Accent3 5" xfId="2890"/>
    <cellStyle name="20% - Accent3 5 2" xfId="2891"/>
    <cellStyle name="20% - Accent3 5 3" xfId="2892"/>
    <cellStyle name="20% - Accent3 5 4" xfId="2893"/>
    <cellStyle name="20% - Accent3 5 5" xfId="2894"/>
    <cellStyle name="20% - Accent3 5 6" xfId="2895"/>
    <cellStyle name="20% - Accent3 5 7" xfId="2896"/>
    <cellStyle name="20% - Accent3 5_B" xfId="2897"/>
    <cellStyle name="20% - Accent3_aa osnova za ponudbe" xfId="3807"/>
    <cellStyle name="20% - Accent4" xfId="2729"/>
    <cellStyle name="20% - Accent4 2" xfId="2898"/>
    <cellStyle name="20% - Accent4 2 2" xfId="2899"/>
    <cellStyle name="20% - Accent4 2 3" xfId="2900"/>
    <cellStyle name="20% - Accent4 2 4" xfId="2901"/>
    <cellStyle name="20% - Accent4 2 5" xfId="2902"/>
    <cellStyle name="20% - Accent4 2 6" xfId="2903"/>
    <cellStyle name="20% - Accent4 2 7" xfId="2904"/>
    <cellStyle name="20% - Accent4 2_B" xfId="2905"/>
    <cellStyle name="20% - Accent4 3" xfId="2906"/>
    <cellStyle name="20% - Accent4 3 2" xfId="2907"/>
    <cellStyle name="20% - Accent4 3 3" xfId="2908"/>
    <cellStyle name="20% - Accent4 3 4" xfId="2909"/>
    <cellStyle name="20% - Accent4 3 5" xfId="2910"/>
    <cellStyle name="20% - Accent4 3 6" xfId="2911"/>
    <cellStyle name="20% - Accent4 3 7" xfId="2912"/>
    <cellStyle name="20% - Accent4 3_B" xfId="2913"/>
    <cellStyle name="20% - Accent4 4" xfId="2914"/>
    <cellStyle name="20% - Accent4 4 2" xfId="2915"/>
    <cellStyle name="20% - Accent4 4 3" xfId="2916"/>
    <cellStyle name="20% - Accent4 4 4" xfId="2917"/>
    <cellStyle name="20% - Accent4 4 5" xfId="2918"/>
    <cellStyle name="20% - Accent4 4 6" xfId="2919"/>
    <cellStyle name="20% - Accent4 4 7" xfId="2920"/>
    <cellStyle name="20% - Accent4 4_B" xfId="2921"/>
    <cellStyle name="20% - Accent4 5" xfId="2922"/>
    <cellStyle name="20% - Accent4 5 2" xfId="2923"/>
    <cellStyle name="20% - Accent4 5 3" xfId="2924"/>
    <cellStyle name="20% - Accent4 5 4" xfId="2925"/>
    <cellStyle name="20% - Accent4 5 5" xfId="2926"/>
    <cellStyle name="20% - Accent4 5 6" xfId="2927"/>
    <cellStyle name="20% - Accent4 5 7" xfId="2928"/>
    <cellStyle name="20% - Accent4 5_B" xfId="2929"/>
    <cellStyle name="20% - Accent4_aa osnova za ponudbe" xfId="3808"/>
    <cellStyle name="20% - Accent5" xfId="2730"/>
    <cellStyle name="20% - Accent5 2" xfId="2930"/>
    <cellStyle name="20% - Accent5 2 2" xfId="2931"/>
    <cellStyle name="20% - Accent5 2 3" xfId="2932"/>
    <cellStyle name="20% - Accent5 2 4" xfId="2933"/>
    <cellStyle name="20% - Accent5 2 5" xfId="2934"/>
    <cellStyle name="20% - Accent5 2 6" xfId="2935"/>
    <cellStyle name="20% - Accent5 2 7" xfId="2936"/>
    <cellStyle name="20% - Accent5 2_B" xfId="2937"/>
    <cellStyle name="20% - Accent5 3" xfId="2938"/>
    <cellStyle name="20% - Accent5 3 2" xfId="2939"/>
    <cellStyle name="20% - Accent5 3 3" xfId="2940"/>
    <cellStyle name="20% - Accent5 3 4" xfId="2941"/>
    <cellStyle name="20% - Accent5 3 5" xfId="2942"/>
    <cellStyle name="20% - Accent5 3 6" xfId="2943"/>
    <cellStyle name="20% - Accent5 3 7" xfId="2944"/>
    <cellStyle name="20% - Accent5 3_B" xfId="2945"/>
    <cellStyle name="20% - Accent5 4" xfId="2946"/>
    <cellStyle name="20% - Accent5 4 2" xfId="2947"/>
    <cellStyle name="20% - Accent5 4 3" xfId="2948"/>
    <cellStyle name="20% - Accent5 4 4" xfId="2949"/>
    <cellStyle name="20% - Accent5 4 5" xfId="2950"/>
    <cellStyle name="20% - Accent5 4 6" xfId="2951"/>
    <cellStyle name="20% - Accent5 4 7" xfId="2952"/>
    <cellStyle name="20% - Accent5 4_B" xfId="2953"/>
    <cellStyle name="20% - Accent5 5" xfId="2954"/>
    <cellStyle name="20% - Accent5 5 2" xfId="2955"/>
    <cellStyle name="20% - Accent5 5 3" xfId="2956"/>
    <cellStyle name="20% - Accent5 5 4" xfId="2957"/>
    <cellStyle name="20% - Accent5 5 5" xfId="2958"/>
    <cellStyle name="20% - Accent5 5 6" xfId="2959"/>
    <cellStyle name="20% - Accent5 5 7" xfId="2960"/>
    <cellStyle name="20% - Accent5 5_B" xfId="2961"/>
    <cellStyle name="20% - Accent5_aa osnova za ponudbe" xfId="3809"/>
    <cellStyle name="20% - Accent6" xfId="2731"/>
    <cellStyle name="20% - Accent6 2" xfId="2962"/>
    <cellStyle name="20% - Accent6 2 2" xfId="2963"/>
    <cellStyle name="20% - Accent6 2 3" xfId="2964"/>
    <cellStyle name="20% - Accent6 2 4" xfId="2965"/>
    <cellStyle name="20% - Accent6 2 5" xfId="2966"/>
    <cellStyle name="20% - Accent6 2 6" xfId="2967"/>
    <cellStyle name="20% - Accent6 2 7" xfId="2968"/>
    <cellStyle name="20% - Accent6 2_B" xfId="2969"/>
    <cellStyle name="20% - Accent6 3" xfId="2970"/>
    <cellStyle name="20% - Accent6 3 2" xfId="2971"/>
    <cellStyle name="20% - Accent6 3 3" xfId="2972"/>
    <cellStyle name="20% - Accent6 3 4" xfId="2973"/>
    <cellStyle name="20% - Accent6 3 5" xfId="2974"/>
    <cellStyle name="20% - Accent6 3 6" xfId="2975"/>
    <cellStyle name="20% - Accent6 3 7" xfId="2976"/>
    <cellStyle name="20% - Accent6 3_B" xfId="2977"/>
    <cellStyle name="20% - Accent6 4" xfId="2978"/>
    <cellStyle name="20% - Accent6 4 2" xfId="2979"/>
    <cellStyle name="20% - Accent6 4 3" xfId="2980"/>
    <cellStyle name="20% - Accent6 4 4" xfId="2981"/>
    <cellStyle name="20% - Accent6 4 5" xfId="2982"/>
    <cellStyle name="20% - Accent6 4 6" xfId="2983"/>
    <cellStyle name="20% - Accent6 4 7" xfId="2984"/>
    <cellStyle name="20% - Accent6 4_B" xfId="2985"/>
    <cellStyle name="20% - Accent6 5" xfId="2986"/>
    <cellStyle name="20% - Accent6 5 2" xfId="2987"/>
    <cellStyle name="20% - Accent6 5 3" xfId="2988"/>
    <cellStyle name="20% - Accent6 5 4" xfId="2989"/>
    <cellStyle name="20% - Accent6 5 5" xfId="2990"/>
    <cellStyle name="20% - Accent6 5 6" xfId="2991"/>
    <cellStyle name="20% - Accent6 5 7" xfId="2992"/>
    <cellStyle name="20% - Accent6 5_B" xfId="2993"/>
    <cellStyle name="20% - Accent6_aa osnova za ponudbe" xfId="3810"/>
    <cellStyle name="20% - Colore 1" xfId="2994"/>
    <cellStyle name="20% - Colore 2" xfId="2995"/>
    <cellStyle name="20% - Colore 3" xfId="2996"/>
    <cellStyle name="20% - Colore 4" xfId="2997"/>
    <cellStyle name="20% - Colore 5" xfId="2998"/>
    <cellStyle name="20% - Colore 6" xfId="2999"/>
    <cellStyle name="40 % – Poudarek1 2" xfId="83"/>
    <cellStyle name="40 % – Poudarek1 2 2" xfId="84"/>
    <cellStyle name="40 % – Poudarek1 2 3" xfId="85"/>
    <cellStyle name="40 % – Poudarek1 2 4" xfId="86"/>
    <cellStyle name="40 % – Poudarek1 2 5" xfId="87"/>
    <cellStyle name="40 % – Poudarek1 2 6" xfId="3811"/>
    <cellStyle name="40 % – Poudarek1 3" xfId="88"/>
    <cellStyle name="40 % – Poudarek1 3 2" xfId="89"/>
    <cellStyle name="40 % – Poudarek1 3 3" xfId="90"/>
    <cellStyle name="40 % – Poudarek1 4" xfId="91"/>
    <cellStyle name="40 % – Poudarek1 4 2" xfId="92"/>
    <cellStyle name="40 % – Poudarek1 4 3" xfId="93"/>
    <cellStyle name="40 % – Poudarek1 5" xfId="94"/>
    <cellStyle name="40 % – Poudarek1 5 2" xfId="95"/>
    <cellStyle name="40 % – Poudarek1 5 3" xfId="96"/>
    <cellStyle name="40 % – Poudarek2 2" xfId="97"/>
    <cellStyle name="40 % – Poudarek2 2 2" xfId="98"/>
    <cellStyle name="40 % – Poudarek2 2 3" xfId="99"/>
    <cellStyle name="40 % – Poudarek2 3" xfId="100"/>
    <cellStyle name="40 % – Poudarek2 3 2" xfId="101"/>
    <cellStyle name="40 % – Poudarek2 3 3" xfId="102"/>
    <cellStyle name="40 % – Poudarek2 4" xfId="103"/>
    <cellStyle name="40 % – Poudarek2 4 2" xfId="104"/>
    <cellStyle name="40 % – Poudarek2 4 3" xfId="105"/>
    <cellStyle name="40 % – Poudarek2 5" xfId="106"/>
    <cellStyle name="40 % – Poudarek2 5 2" xfId="107"/>
    <cellStyle name="40 % – Poudarek2 5 3" xfId="108"/>
    <cellStyle name="40 % – Poudarek3 2" xfId="109"/>
    <cellStyle name="40 % – Poudarek3 2 2" xfId="110"/>
    <cellStyle name="40 % – Poudarek3 2 3" xfId="111"/>
    <cellStyle name="40 % – Poudarek3 2 4" xfId="112"/>
    <cellStyle name="40 % – Poudarek3 2 5" xfId="113"/>
    <cellStyle name="40 % – Poudarek3 3" xfId="114"/>
    <cellStyle name="40 % – Poudarek3 3 2" xfId="115"/>
    <cellStyle name="40 % – Poudarek3 3 3" xfId="116"/>
    <cellStyle name="40 % – Poudarek3 4" xfId="117"/>
    <cellStyle name="40 % – Poudarek3 4 2" xfId="118"/>
    <cellStyle name="40 % – Poudarek3 4 3" xfId="119"/>
    <cellStyle name="40 % – Poudarek3 5" xfId="120"/>
    <cellStyle name="40 % – Poudarek3 5 2" xfId="121"/>
    <cellStyle name="40 % – Poudarek3 5 3" xfId="122"/>
    <cellStyle name="40 % – Poudarek4 2" xfId="123"/>
    <cellStyle name="40 % – Poudarek4 2 2" xfId="124"/>
    <cellStyle name="40 % – Poudarek4 2 3" xfId="125"/>
    <cellStyle name="40 % – Poudarek4 2 4" xfId="126"/>
    <cellStyle name="40 % – Poudarek4 2 5" xfId="127"/>
    <cellStyle name="40 % – Poudarek4 2 6" xfId="3812"/>
    <cellStyle name="40 % – Poudarek4 3" xfId="128"/>
    <cellStyle name="40 % – Poudarek4 3 2" xfId="129"/>
    <cellStyle name="40 % – Poudarek4 3 3" xfId="130"/>
    <cellStyle name="40 % – Poudarek4 4" xfId="131"/>
    <cellStyle name="40 % – Poudarek4 4 2" xfId="132"/>
    <cellStyle name="40 % – Poudarek4 4 3" xfId="133"/>
    <cellStyle name="40 % – Poudarek4 5" xfId="134"/>
    <cellStyle name="40 % – Poudarek4 5 2" xfId="135"/>
    <cellStyle name="40 % – Poudarek4 5 3" xfId="136"/>
    <cellStyle name="40 % – Poudarek5 2" xfId="137"/>
    <cellStyle name="40 % – Poudarek5 2 2" xfId="138"/>
    <cellStyle name="40 % – Poudarek5 2 3" xfId="139"/>
    <cellStyle name="40 % – Poudarek5 2 4" xfId="140"/>
    <cellStyle name="40 % – Poudarek5 2 5" xfId="141"/>
    <cellStyle name="40 % – Poudarek5 3" xfId="142"/>
    <cellStyle name="40 % – Poudarek5 3 2" xfId="143"/>
    <cellStyle name="40 % – Poudarek5 3 3" xfId="144"/>
    <cellStyle name="40 % – Poudarek5 4" xfId="145"/>
    <cellStyle name="40 % – Poudarek5 4 2" xfId="146"/>
    <cellStyle name="40 % – Poudarek5 4 3" xfId="147"/>
    <cellStyle name="40 % – Poudarek5 5" xfId="148"/>
    <cellStyle name="40 % – Poudarek5 5 2" xfId="149"/>
    <cellStyle name="40 % – Poudarek5 5 3" xfId="150"/>
    <cellStyle name="40 % – Poudarek6 2" xfId="151"/>
    <cellStyle name="40 % – Poudarek6 2 2" xfId="152"/>
    <cellStyle name="40 % – Poudarek6 2 3" xfId="153"/>
    <cellStyle name="40 % – Poudarek6 2 4" xfId="154"/>
    <cellStyle name="40 % – Poudarek6 2 5" xfId="155"/>
    <cellStyle name="40 % – Poudarek6 2 6" xfId="3813"/>
    <cellStyle name="40 % – Poudarek6 3" xfId="156"/>
    <cellStyle name="40 % – Poudarek6 3 2" xfId="157"/>
    <cellStyle name="40 % – Poudarek6 3 3" xfId="158"/>
    <cellStyle name="40 % – Poudarek6 4" xfId="159"/>
    <cellStyle name="40 % – Poudarek6 4 2" xfId="160"/>
    <cellStyle name="40 % – Poudarek6 4 3" xfId="161"/>
    <cellStyle name="40 % – Poudarek6 5" xfId="162"/>
    <cellStyle name="40 % – Poudarek6 5 2" xfId="163"/>
    <cellStyle name="40 % – Poudarek6 5 3" xfId="164"/>
    <cellStyle name="40% - Accent1" xfId="2732"/>
    <cellStyle name="40% - Accent1 2" xfId="3000"/>
    <cellStyle name="40% - Accent1 2 2" xfId="3001"/>
    <cellStyle name="40% - Accent1 2 3" xfId="3002"/>
    <cellStyle name="40% - Accent1 2 4" xfId="3003"/>
    <cellStyle name="40% - Accent1 2 5" xfId="3004"/>
    <cellStyle name="40% - Accent1 2 6" xfId="3005"/>
    <cellStyle name="40% - Accent1 2 7" xfId="3006"/>
    <cellStyle name="40% - Accent1 2_B" xfId="3007"/>
    <cellStyle name="40% - Accent1 3" xfId="3008"/>
    <cellStyle name="40% - Accent1 3 2" xfId="3009"/>
    <cellStyle name="40% - Accent1 3 3" xfId="3010"/>
    <cellStyle name="40% - Accent1 3 4" xfId="3011"/>
    <cellStyle name="40% - Accent1 3 5" xfId="3012"/>
    <cellStyle name="40% - Accent1 3 6" xfId="3013"/>
    <cellStyle name="40% - Accent1 3 7" xfId="3014"/>
    <cellStyle name="40% - Accent1 3_B" xfId="3015"/>
    <cellStyle name="40% - Accent1 4" xfId="3016"/>
    <cellStyle name="40% - Accent1 4 2" xfId="3017"/>
    <cellStyle name="40% - Accent1 4 3" xfId="3018"/>
    <cellStyle name="40% - Accent1 4 4" xfId="3019"/>
    <cellStyle name="40% - Accent1 4 5" xfId="3020"/>
    <cellStyle name="40% - Accent1 4 6" xfId="3021"/>
    <cellStyle name="40% - Accent1 4 7" xfId="3022"/>
    <cellStyle name="40% - Accent1 4_B" xfId="3023"/>
    <cellStyle name="40% - Accent1 5" xfId="3024"/>
    <cellStyle name="40% - Accent1 5 2" xfId="3025"/>
    <cellStyle name="40% - Accent1 5 3" xfId="3026"/>
    <cellStyle name="40% - Accent1 5 4" xfId="3027"/>
    <cellStyle name="40% - Accent1 5 5" xfId="3028"/>
    <cellStyle name="40% - Accent1 5 6" xfId="3029"/>
    <cellStyle name="40% - Accent1 5 7" xfId="3030"/>
    <cellStyle name="40% - Accent1 5_B" xfId="3031"/>
    <cellStyle name="40% - Accent1_aa osnova za ponudbe" xfId="3814"/>
    <cellStyle name="40% - Accent2" xfId="2733"/>
    <cellStyle name="40% - Accent2 2" xfId="3032"/>
    <cellStyle name="40% - Accent2 2 2" xfId="3033"/>
    <cellStyle name="40% - Accent2 2 3" xfId="3034"/>
    <cellStyle name="40% - Accent2 2 4" xfId="3035"/>
    <cellStyle name="40% - Accent2 2 5" xfId="3036"/>
    <cellStyle name="40% - Accent2 2 6" xfId="3037"/>
    <cellStyle name="40% - Accent2 2 7" xfId="3038"/>
    <cellStyle name="40% - Accent2 2_B" xfId="3039"/>
    <cellStyle name="40% - Accent2 3" xfId="3040"/>
    <cellStyle name="40% - Accent2 3 2" xfId="3041"/>
    <cellStyle name="40% - Accent2 3 3" xfId="3042"/>
    <cellStyle name="40% - Accent2 3 4" xfId="3043"/>
    <cellStyle name="40% - Accent2 3 5" xfId="3044"/>
    <cellStyle name="40% - Accent2 3 6" xfId="3045"/>
    <cellStyle name="40% - Accent2 3 7" xfId="3046"/>
    <cellStyle name="40% - Accent2 3_B" xfId="3047"/>
    <cellStyle name="40% - Accent2 4" xfId="3048"/>
    <cellStyle name="40% - Accent2 4 2" xfId="3049"/>
    <cellStyle name="40% - Accent2 4 3" xfId="3050"/>
    <cellStyle name="40% - Accent2 4 4" xfId="3051"/>
    <cellStyle name="40% - Accent2 4 5" xfId="3052"/>
    <cellStyle name="40% - Accent2 4 6" xfId="3053"/>
    <cellStyle name="40% - Accent2 4 7" xfId="3054"/>
    <cellStyle name="40% - Accent2 4_B" xfId="3055"/>
    <cellStyle name="40% - Accent2 5" xfId="3056"/>
    <cellStyle name="40% - Accent2 5 2" xfId="3057"/>
    <cellStyle name="40% - Accent2 5 3" xfId="3058"/>
    <cellStyle name="40% - Accent2 5 4" xfId="3059"/>
    <cellStyle name="40% - Accent2 5 5" xfId="3060"/>
    <cellStyle name="40% - Accent2 5 6" xfId="3061"/>
    <cellStyle name="40% - Accent2 5 7" xfId="3062"/>
    <cellStyle name="40% - Accent2 5_B" xfId="3063"/>
    <cellStyle name="40% - Accent2_aa osnova za ponudbe" xfId="3815"/>
    <cellStyle name="40% - Accent3" xfId="2734"/>
    <cellStyle name="40% - Accent3 2" xfId="3064"/>
    <cellStyle name="40% - Accent3 2 2" xfId="3065"/>
    <cellStyle name="40% - Accent3 2 3" xfId="3066"/>
    <cellStyle name="40% - Accent3 2 4" xfId="3067"/>
    <cellStyle name="40% - Accent3 2 5" xfId="3068"/>
    <cellStyle name="40% - Accent3 2 6" xfId="3069"/>
    <cellStyle name="40% - Accent3 2 7" xfId="3070"/>
    <cellStyle name="40% - Accent3 2_B" xfId="3071"/>
    <cellStyle name="40% - Accent3 3" xfId="3072"/>
    <cellStyle name="40% - Accent3 3 2" xfId="3073"/>
    <cellStyle name="40% - Accent3 3 3" xfId="3074"/>
    <cellStyle name="40% - Accent3 3 4" xfId="3075"/>
    <cellStyle name="40% - Accent3 3 5" xfId="3076"/>
    <cellStyle name="40% - Accent3 3 6" xfId="3077"/>
    <cellStyle name="40% - Accent3 3 7" xfId="3078"/>
    <cellStyle name="40% - Accent3 3_B" xfId="3079"/>
    <cellStyle name="40% - Accent3 4" xfId="3080"/>
    <cellStyle name="40% - Accent3 4 2" xfId="3081"/>
    <cellStyle name="40% - Accent3 4 3" xfId="3082"/>
    <cellStyle name="40% - Accent3 4 4" xfId="3083"/>
    <cellStyle name="40% - Accent3 4 5" xfId="3084"/>
    <cellStyle name="40% - Accent3 4 6" xfId="3085"/>
    <cellStyle name="40% - Accent3 4 7" xfId="3086"/>
    <cellStyle name="40% - Accent3 4_B" xfId="3087"/>
    <cellStyle name="40% - Accent3 5" xfId="3088"/>
    <cellStyle name="40% - Accent3 5 2" xfId="3089"/>
    <cellStyle name="40% - Accent3 5 3" xfId="3090"/>
    <cellStyle name="40% - Accent3 5 4" xfId="3091"/>
    <cellStyle name="40% - Accent3 5 5" xfId="3092"/>
    <cellStyle name="40% - Accent3 5 6" xfId="3093"/>
    <cellStyle name="40% - Accent3 5 7" xfId="3094"/>
    <cellStyle name="40% - Accent3 5_B" xfId="3095"/>
    <cellStyle name="40% - Accent3_aa osnova za ponudbe" xfId="3816"/>
    <cellStyle name="40% - Accent4" xfId="2735"/>
    <cellStyle name="40% - Accent4 2" xfId="3096"/>
    <cellStyle name="40% - Accent4 2 2" xfId="3097"/>
    <cellStyle name="40% - Accent4 2 3" xfId="3098"/>
    <cellStyle name="40% - Accent4 2 4" xfId="3099"/>
    <cellStyle name="40% - Accent4 2 5" xfId="3100"/>
    <cellStyle name="40% - Accent4 2 6" xfId="3101"/>
    <cellStyle name="40% - Accent4 2 7" xfId="3102"/>
    <cellStyle name="40% - Accent4 2_B" xfId="3103"/>
    <cellStyle name="40% - Accent4 3" xfId="3104"/>
    <cellStyle name="40% - Accent4 3 2" xfId="3105"/>
    <cellStyle name="40% - Accent4 3 3" xfId="3106"/>
    <cellStyle name="40% - Accent4 3 4" xfId="3107"/>
    <cellStyle name="40% - Accent4 3 5" xfId="3108"/>
    <cellStyle name="40% - Accent4 3 6" xfId="3109"/>
    <cellStyle name="40% - Accent4 3 7" xfId="3110"/>
    <cellStyle name="40% - Accent4 3_B" xfId="3111"/>
    <cellStyle name="40% - Accent4 4" xfId="3112"/>
    <cellStyle name="40% - Accent4 4 2" xfId="3113"/>
    <cellStyle name="40% - Accent4 4 3" xfId="3114"/>
    <cellStyle name="40% - Accent4 4 4" xfId="3115"/>
    <cellStyle name="40% - Accent4 4 5" xfId="3116"/>
    <cellStyle name="40% - Accent4 4 6" xfId="3117"/>
    <cellStyle name="40% - Accent4 4 7" xfId="3118"/>
    <cellStyle name="40% - Accent4 4_B" xfId="3119"/>
    <cellStyle name="40% - Accent4 5" xfId="3120"/>
    <cellStyle name="40% - Accent4 5 2" xfId="3121"/>
    <cellStyle name="40% - Accent4 5 3" xfId="3122"/>
    <cellStyle name="40% - Accent4 5 4" xfId="3123"/>
    <cellStyle name="40% - Accent4 5 5" xfId="3124"/>
    <cellStyle name="40% - Accent4 5 6" xfId="3125"/>
    <cellStyle name="40% - Accent4 5 7" xfId="3126"/>
    <cellStyle name="40% - Accent4 5_B" xfId="3127"/>
    <cellStyle name="40% - Accent4_aa osnova za ponudbe" xfId="3817"/>
    <cellStyle name="40% - Accent5" xfId="2736"/>
    <cellStyle name="40% - Accent5 2" xfId="3128"/>
    <cellStyle name="40% - Accent5 2 2" xfId="3129"/>
    <cellStyle name="40% - Accent5 2 3" xfId="3130"/>
    <cellStyle name="40% - Accent5 2 4" xfId="3131"/>
    <cellStyle name="40% - Accent5 2 5" xfId="3132"/>
    <cellStyle name="40% - Accent5 2 6" xfId="3133"/>
    <cellStyle name="40% - Accent5 2 7" xfId="3134"/>
    <cellStyle name="40% - Accent5 2_B" xfId="3135"/>
    <cellStyle name="40% - Accent5 3" xfId="3136"/>
    <cellStyle name="40% - Accent5 3 2" xfId="3137"/>
    <cellStyle name="40% - Accent5 3 3" xfId="3138"/>
    <cellStyle name="40% - Accent5 3 4" xfId="3139"/>
    <cellStyle name="40% - Accent5 3 5" xfId="3140"/>
    <cellStyle name="40% - Accent5 3 6" xfId="3141"/>
    <cellStyle name="40% - Accent5 3 7" xfId="3142"/>
    <cellStyle name="40% - Accent5 3_B" xfId="3143"/>
    <cellStyle name="40% - Accent5 4" xfId="3144"/>
    <cellStyle name="40% - Accent5 4 2" xfId="3145"/>
    <cellStyle name="40% - Accent5 4 3" xfId="3146"/>
    <cellStyle name="40% - Accent5 4 4" xfId="3147"/>
    <cellStyle name="40% - Accent5 4 5" xfId="3148"/>
    <cellStyle name="40% - Accent5 4 6" xfId="3149"/>
    <cellStyle name="40% - Accent5 4 7" xfId="3150"/>
    <cellStyle name="40% - Accent5 4_B" xfId="3151"/>
    <cellStyle name="40% - Accent5 5" xfId="3152"/>
    <cellStyle name="40% - Accent5 5 2" xfId="3153"/>
    <cellStyle name="40% - Accent5 5 3" xfId="3154"/>
    <cellStyle name="40% - Accent5 5 4" xfId="3155"/>
    <cellStyle name="40% - Accent5 5 5" xfId="3156"/>
    <cellStyle name="40% - Accent5 5 6" xfId="3157"/>
    <cellStyle name="40% - Accent5 5 7" xfId="3158"/>
    <cellStyle name="40% - Accent5 5_B" xfId="3159"/>
    <cellStyle name="40% - Accent5_aa osnova za ponudbe" xfId="3818"/>
    <cellStyle name="40% - Accent6" xfId="2737"/>
    <cellStyle name="40% - Accent6 2" xfId="3160"/>
    <cellStyle name="40% - Accent6 2 2" xfId="3161"/>
    <cellStyle name="40% - Accent6 2 3" xfId="3162"/>
    <cellStyle name="40% - Accent6 2 4" xfId="3163"/>
    <cellStyle name="40% - Accent6 2 5" xfId="3164"/>
    <cellStyle name="40% - Accent6 2 6" xfId="3165"/>
    <cellStyle name="40% - Accent6 2 7" xfId="3166"/>
    <cellStyle name="40% - Accent6 2_B" xfId="3167"/>
    <cellStyle name="40% - Accent6 3" xfId="3168"/>
    <cellStyle name="40% - Accent6 3 2" xfId="3169"/>
    <cellStyle name="40% - Accent6 3 3" xfId="3170"/>
    <cellStyle name="40% - Accent6 3 4" xfId="3171"/>
    <cellStyle name="40% - Accent6 3 5" xfId="3172"/>
    <cellStyle name="40% - Accent6 3 6" xfId="3173"/>
    <cellStyle name="40% - Accent6 3 7" xfId="3174"/>
    <cellStyle name="40% - Accent6 3_B" xfId="3175"/>
    <cellStyle name="40% - Accent6 4" xfId="3176"/>
    <cellStyle name="40% - Accent6 4 2" xfId="3177"/>
    <cellStyle name="40% - Accent6 4 3" xfId="3178"/>
    <cellStyle name="40% - Accent6 4 4" xfId="3179"/>
    <cellStyle name="40% - Accent6 4 5" xfId="3180"/>
    <cellStyle name="40% - Accent6 4 6" xfId="3181"/>
    <cellStyle name="40% - Accent6 4 7" xfId="3182"/>
    <cellStyle name="40% - Accent6 4_B" xfId="3183"/>
    <cellStyle name="40% - Accent6 5" xfId="3184"/>
    <cellStyle name="40% - Accent6 5 2" xfId="3185"/>
    <cellStyle name="40% - Accent6 5 3" xfId="3186"/>
    <cellStyle name="40% - Accent6 5 4" xfId="3187"/>
    <cellStyle name="40% - Accent6 5 5" xfId="3188"/>
    <cellStyle name="40% - Accent6 5 6" xfId="3189"/>
    <cellStyle name="40% - Accent6 5 7" xfId="3190"/>
    <cellStyle name="40% - Accent6 5_B" xfId="3191"/>
    <cellStyle name="40% - Accent6_aa osnova za ponudbe" xfId="3819"/>
    <cellStyle name="40% - Colore 1" xfId="3192"/>
    <cellStyle name="40% - Colore 2" xfId="3193"/>
    <cellStyle name="40% - Colore 3" xfId="3194"/>
    <cellStyle name="40% - Colore 4" xfId="3195"/>
    <cellStyle name="40% - Colore 5" xfId="3196"/>
    <cellStyle name="40% - Colore 6" xfId="3197"/>
    <cellStyle name="60 % – Poudarek1 2" xfId="165"/>
    <cellStyle name="60 % – Poudarek1 2 2" xfId="166"/>
    <cellStyle name="60 % – Poudarek1 2 3" xfId="167"/>
    <cellStyle name="60 % – Poudarek1 2 4" xfId="168"/>
    <cellStyle name="60 % – Poudarek1 2 5" xfId="169"/>
    <cellStyle name="60 % – Poudarek1 2 6" xfId="3820"/>
    <cellStyle name="60 % – Poudarek1 3" xfId="170"/>
    <cellStyle name="60 % – Poudarek1 3 2" xfId="171"/>
    <cellStyle name="60 % – Poudarek1 3 3" xfId="172"/>
    <cellStyle name="60 % – Poudarek1 4" xfId="173"/>
    <cellStyle name="60 % – Poudarek1 4 2" xfId="174"/>
    <cellStyle name="60 % – Poudarek1 4 3" xfId="175"/>
    <cellStyle name="60 % – Poudarek1 5" xfId="176"/>
    <cellStyle name="60 % – Poudarek1 5 2" xfId="177"/>
    <cellStyle name="60 % – Poudarek1 5 3" xfId="178"/>
    <cellStyle name="60 % – Poudarek2 2" xfId="179"/>
    <cellStyle name="60 % – Poudarek2 2 2" xfId="180"/>
    <cellStyle name="60 % – Poudarek2 2 3" xfId="181"/>
    <cellStyle name="60 % – Poudarek2 2 4" xfId="182"/>
    <cellStyle name="60 % – Poudarek2 2 5" xfId="183"/>
    <cellStyle name="60 % – Poudarek2 3" xfId="184"/>
    <cellStyle name="60 % – Poudarek2 3 2" xfId="185"/>
    <cellStyle name="60 % – Poudarek2 3 3" xfId="186"/>
    <cellStyle name="60 % – Poudarek2 4" xfId="187"/>
    <cellStyle name="60 % – Poudarek2 4 2" xfId="188"/>
    <cellStyle name="60 % – Poudarek2 4 3" xfId="189"/>
    <cellStyle name="60 % – Poudarek2 5" xfId="190"/>
    <cellStyle name="60 % – Poudarek2 5 2" xfId="191"/>
    <cellStyle name="60 % – Poudarek2 5 3" xfId="192"/>
    <cellStyle name="60 % – Poudarek3 2" xfId="193"/>
    <cellStyle name="60 % – Poudarek3 2 2" xfId="194"/>
    <cellStyle name="60 % – Poudarek3 2 3" xfId="195"/>
    <cellStyle name="60 % – Poudarek3 2 4" xfId="196"/>
    <cellStyle name="60 % – Poudarek3 2 5" xfId="197"/>
    <cellStyle name="60 % – Poudarek3 2 6" xfId="3821"/>
    <cellStyle name="60 % – Poudarek3 3" xfId="198"/>
    <cellStyle name="60 % – Poudarek3 3 2" xfId="199"/>
    <cellStyle name="60 % – Poudarek3 3 3" xfId="200"/>
    <cellStyle name="60 % – Poudarek3 4" xfId="201"/>
    <cellStyle name="60 % – Poudarek3 4 2" xfId="202"/>
    <cellStyle name="60 % – Poudarek3 4 3" xfId="203"/>
    <cellStyle name="60 % – Poudarek3 5" xfId="204"/>
    <cellStyle name="60 % – Poudarek3 5 2" xfId="205"/>
    <cellStyle name="60 % – Poudarek3 5 3" xfId="206"/>
    <cellStyle name="60 % – Poudarek4 2" xfId="207"/>
    <cellStyle name="60 % – Poudarek4 2 2" xfId="208"/>
    <cellStyle name="60 % – Poudarek4 2 3" xfId="209"/>
    <cellStyle name="60 % – Poudarek4 2 4" xfId="210"/>
    <cellStyle name="60 % – Poudarek4 2 5" xfId="211"/>
    <cellStyle name="60 % – Poudarek4 2 6" xfId="3822"/>
    <cellStyle name="60 % – Poudarek4 3" xfId="212"/>
    <cellStyle name="60 % – Poudarek4 3 2" xfId="213"/>
    <cellStyle name="60 % – Poudarek4 3 3" xfId="214"/>
    <cellStyle name="60 % – Poudarek4 4" xfId="215"/>
    <cellStyle name="60 % – Poudarek4 4 2" xfId="216"/>
    <cellStyle name="60 % – Poudarek4 4 3" xfId="217"/>
    <cellStyle name="60 % – Poudarek4 5" xfId="218"/>
    <cellStyle name="60 % – Poudarek4 5 2" xfId="219"/>
    <cellStyle name="60 % – Poudarek4 5 3" xfId="220"/>
    <cellStyle name="60 % – Poudarek5 2" xfId="221"/>
    <cellStyle name="60 % – Poudarek5 2 2" xfId="222"/>
    <cellStyle name="60 % – Poudarek5 2 3" xfId="223"/>
    <cellStyle name="60 % – Poudarek5 2 4" xfId="224"/>
    <cellStyle name="60 % – Poudarek5 2 5" xfId="225"/>
    <cellStyle name="60 % – Poudarek5 3" xfId="226"/>
    <cellStyle name="60 % – Poudarek5 3 2" xfId="227"/>
    <cellStyle name="60 % – Poudarek5 3 3" xfId="228"/>
    <cellStyle name="60 % – Poudarek5 4" xfId="229"/>
    <cellStyle name="60 % – Poudarek5 4 2" xfId="230"/>
    <cellStyle name="60 % – Poudarek5 4 3" xfId="231"/>
    <cellStyle name="60 % – Poudarek5 5" xfId="232"/>
    <cellStyle name="60 % – Poudarek5 5 2" xfId="233"/>
    <cellStyle name="60 % – Poudarek5 5 3" xfId="234"/>
    <cellStyle name="60 % – Poudarek6 2" xfId="235"/>
    <cellStyle name="60 % – Poudarek6 2 2" xfId="236"/>
    <cellStyle name="60 % – Poudarek6 2 3" xfId="237"/>
    <cellStyle name="60 % – Poudarek6 2 4" xfId="238"/>
    <cellStyle name="60 % – Poudarek6 2 5" xfId="239"/>
    <cellStyle name="60 % – Poudarek6 3" xfId="240"/>
    <cellStyle name="60 % – Poudarek6 3 2" xfId="241"/>
    <cellStyle name="60 % – Poudarek6 3 3" xfId="242"/>
    <cellStyle name="60 % – Poudarek6 4" xfId="243"/>
    <cellStyle name="60 % – Poudarek6 4 2" xfId="244"/>
    <cellStyle name="60 % – Poudarek6 4 3" xfId="245"/>
    <cellStyle name="60 % – Poudarek6 5" xfId="246"/>
    <cellStyle name="60 % – Poudarek6 5 2" xfId="247"/>
    <cellStyle name="60 % – Poudarek6 5 3" xfId="248"/>
    <cellStyle name="60% - Accent1" xfId="2738"/>
    <cellStyle name="60% - Accent1 2" xfId="3198"/>
    <cellStyle name="60% - Accent1 2 2" xfId="3199"/>
    <cellStyle name="60% - Accent1 2 3" xfId="3200"/>
    <cellStyle name="60% - Accent1 3" xfId="3201"/>
    <cellStyle name="60% - Accent1 3 2" xfId="3202"/>
    <cellStyle name="60% - Accent1 3 3" xfId="3203"/>
    <cellStyle name="60% - Accent1 4" xfId="3204"/>
    <cellStyle name="60% - Accent1 4 2" xfId="3205"/>
    <cellStyle name="60% - Accent1 4 3" xfId="3206"/>
    <cellStyle name="60% - Accent1 5" xfId="3207"/>
    <cellStyle name="60% - Accent1 5 2" xfId="3208"/>
    <cellStyle name="60% - Accent1 5 3" xfId="3209"/>
    <cellStyle name="60% - Accent1_aa osnova za ponudbe" xfId="3824"/>
    <cellStyle name="60% - Accent2" xfId="2739"/>
    <cellStyle name="60% - Accent2 2" xfId="3210"/>
    <cellStyle name="60% - Accent2 2 2" xfId="3211"/>
    <cellStyle name="60% - Accent2 2 3" xfId="3212"/>
    <cellStyle name="60% - Accent2 3" xfId="3213"/>
    <cellStyle name="60% - Accent2 3 2" xfId="3214"/>
    <cellStyle name="60% - Accent2 3 3" xfId="3215"/>
    <cellStyle name="60% - Accent2 4" xfId="3216"/>
    <cellStyle name="60% - Accent2 4 2" xfId="3217"/>
    <cellStyle name="60% - Accent2 4 3" xfId="3218"/>
    <cellStyle name="60% - Accent2 5" xfId="3219"/>
    <cellStyle name="60% - Accent2 5 2" xfId="3220"/>
    <cellStyle name="60% - Accent2 5 3" xfId="3221"/>
    <cellStyle name="60% - Accent2_aa osnova za ponudbe" xfId="3825"/>
    <cellStyle name="60% - Accent3" xfId="2740"/>
    <cellStyle name="60% - Accent3 2" xfId="3222"/>
    <cellStyle name="60% - Accent3 2 2" xfId="3223"/>
    <cellStyle name="60% - Accent3 2 3" xfId="3224"/>
    <cellStyle name="60% - Accent3 3" xfId="3225"/>
    <cellStyle name="60% - Accent3 3 2" xfId="3226"/>
    <cellStyle name="60% - Accent3 3 3" xfId="3227"/>
    <cellStyle name="60% - Accent3 4" xfId="3228"/>
    <cellStyle name="60% - Accent3 4 2" xfId="3229"/>
    <cellStyle name="60% - Accent3 4 3" xfId="3230"/>
    <cellStyle name="60% - Accent3 5" xfId="3231"/>
    <cellStyle name="60% - Accent3 5 2" xfId="3232"/>
    <cellStyle name="60% - Accent3 5 3" xfId="3233"/>
    <cellStyle name="60% - Accent3_aa osnova za ponudbe" xfId="3827"/>
    <cellStyle name="60% - Accent4" xfId="2741"/>
    <cellStyle name="60% - Accent4 2" xfId="3234"/>
    <cellStyle name="60% - Accent4 2 2" xfId="3235"/>
    <cellStyle name="60% - Accent4 2 3" xfId="3236"/>
    <cellStyle name="60% - Accent4 3" xfId="3237"/>
    <cellStyle name="60% - Accent4 3 2" xfId="3238"/>
    <cellStyle name="60% - Accent4 3 3" xfId="3239"/>
    <cellStyle name="60% - Accent4 4" xfId="3240"/>
    <cellStyle name="60% - Accent4 4 2" xfId="3241"/>
    <cellStyle name="60% - Accent4 4 3" xfId="3242"/>
    <cellStyle name="60% - Accent4 5" xfId="3243"/>
    <cellStyle name="60% - Accent4 5 2" xfId="3244"/>
    <cellStyle name="60% - Accent4 5 3" xfId="3245"/>
    <cellStyle name="60% - Accent4_aa osnova za ponudbe" xfId="3828"/>
    <cellStyle name="60% - Accent5" xfId="2742"/>
    <cellStyle name="60% - Accent5 2" xfId="3246"/>
    <cellStyle name="60% - Accent5 2 2" xfId="3247"/>
    <cellStyle name="60% - Accent5 2 3" xfId="3248"/>
    <cellStyle name="60% - Accent5 3" xfId="3249"/>
    <cellStyle name="60% - Accent5 3 2" xfId="3250"/>
    <cellStyle name="60% - Accent5 3 3" xfId="3251"/>
    <cellStyle name="60% - Accent5 4" xfId="3252"/>
    <cellStyle name="60% - Accent5 4 2" xfId="3253"/>
    <cellStyle name="60% - Accent5 4 3" xfId="3254"/>
    <cellStyle name="60% - Accent5 5" xfId="3255"/>
    <cellStyle name="60% - Accent5 5 2" xfId="3256"/>
    <cellStyle name="60% - Accent5 5 3" xfId="3257"/>
    <cellStyle name="60% - Accent5_aa osnova za ponudbe" xfId="3830"/>
    <cellStyle name="60% - Accent6" xfId="2743"/>
    <cellStyle name="60% - Accent6 2" xfId="3258"/>
    <cellStyle name="60% - Accent6 2 2" xfId="3259"/>
    <cellStyle name="60% - Accent6 2 3" xfId="3260"/>
    <cellStyle name="60% - Accent6 3" xfId="3261"/>
    <cellStyle name="60% - Accent6 3 2" xfId="3262"/>
    <cellStyle name="60% - Accent6 3 3" xfId="3263"/>
    <cellStyle name="60% - Accent6 4" xfId="3264"/>
    <cellStyle name="60% - Accent6 4 2" xfId="3265"/>
    <cellStyle name="60% - Accent6 4 3" xfId="3266"/>
    <cellStyle name="60% - Accent6 5" xfId="3267"/>
    <cellStyle name="60% - Accent6 5 2" xfId="3268"/>
    <cellStyle name="60% - Accent6 5 3" xfId="3269"/>
    <cellStyle name="60% - Accent6_aa osnova za ponudbe" xfId="3831"/>
    <cellStyle name="60% - Colore 1" xfId="3270"/>
    <cellStyle name="60% - Colore 2" xfId="3271"/>
    <cellStyle name="60% - Colore 3" xfId="3272"/>
    <cellStyle name="60% - Colore 4" xfId="3273"/>
    <cellStyle name="60% - Colore 5" xfId="3274"/>
    <cellStyle name="60% - Colore 6" xfId="3275"/>
    <cellStyle name="Accent1" xfId="2744"/>
    <cellStyle name="Accent1 - 20%" xfId="2745"/>
    <cellStyle name="Accent1 - 20% 2" xfId="3833"/>
    <cellStyle name="Accent1 - 20% 3" xfId="3834"/>
    <cellStyle name="Accent1 - 40%" xfId="2746"/>
    <cellStyle name="Accent1 - 40% 2" xfId="3836"/>
    <cellStyle name="Accent1 - 40% 3" xfId="3837"/>
    <cellStyle name="Accent1 - 60%" xfId="2747"/>
    <cellStyle name="Accent1 2" xfId="249"/>
    <cellStyle name="Accent1 2 2" xfId="3276"/>
    <cellStyle name="Accent1 2 3" xfId="3277"/>
    <cellStyle name="Accent1 3" xfId="250"/>
    <cellStyle name="Accent1 3 2" xfId="3279"/>
    <cellStyle name="Accent1 3 3" xfId="3280"/>
    <cellStyle name="Accent1 3 4" xfId="3278"/>
    <cellStyle name="Accent1 4" xfId="3281"/>
    <cellStyle name="Accent1 4 2" xfId="3282"/>
    <cellStyle name="Accent1 4 3" xfId="3283"/>
    <cellStyle name="Accent1 5" xfId="3284"/>
    <cellStyle name="Accent1 5 2" xfId="3285"/>
    <cellStyle name="Accent1 5 3" xfId="3286"/>
    <cellStyle name="Accent1 6" xfId="3832"/>
    <cellStyle name="Accent1 7" xfId="3857"/>
    <cellStyle name="Accent1_aa osnova za ponudbe" xfId="3838"/>
    <cellStyle name="Accent2" xfId="2748"/>
    <cellStyle name="Accent2 - 20%" xfId="2749"/>
    <cellStyle name="Accent2 - 20% 2" xfId="3840"/>
    <cellStyle name="Accent2 - 20% 3" xfId="3841"/>
    <cellStyle name="Accent2 - 40%" xfId="2750"/>
    <cellStyle name="Accent2 - 40% 2" xfId="3842"/>
    <cellStyle name="Accent2 - 40% 3" xfId="3843"/>
    <cellStyle name="Accent2 - 60%" xfId="2751"/>
    <cellStyle name="Accent2 2" xfId="251"/>
    <cellStyle name="Accent2 2 2" xfId="3287"/>
    <cellStyle name="Accent2 2 3" xfId="3288"/>
    <cellStyle name="Accent2 3" xfId="252"/>
    <cellStyle name="Accent2 3 2" xfId="3290"/>
    <cellStyle name="Accent2 3 3" xfId="3291"/>
    <cellStyle name="Accent2 3 4" xfId="3289"/>
    <cellStyle name="Accent2 4" xfId="3292"/>
    <cellStyle name="Accent2 4 2" xfId="3293"/>
    <cellStyle name="Accent2 4 3" xfId="3294"/>
    <cellStyle name="Accent2 5" xfId="3295"/>
    <cellStyle name="Accent2 5 2" xfId="3296"/>
    <cellStyle name="Accent2 5 3" xfId="3297"/>
    <cellStyle name="Accent2 6" xfId="3839"/>
    <cellStyle name="Accent2 7" xfId="3844"/>
    <cellStyle name="Accent2_aa osnova za ponudbe" xfId="3845"/>
    <cellStyle name="Accent3" xfId="2752"/>
    <cellStyle name="Accent3 - 20%" xfId="2753"/>
    <cellStyle name="Accent3 - 20% 2" xfId="3847"/>
    <cellStyle name="Accent3 - 20% 3" xfId="3848"/>
    <cellStyle name="Accent3 - 40%" xfId="2754"/>
    <cellStyle name="Accent3 - 40% 2" xfId="3849"/>
    <cellStyle name="Accent3 - 40% 3" xfId="3850"/>
    <cellStyle name="Accent3 - 60%" xfId="2755"/>
    <cellStyle name="Accent3 2" xfId="253"/>
    <cellStyle name="Accent3 2 2" xfId="3298"/>
    <cellStyle name="Accent3 2 3" xfId="3299"/>
    <cellStyle name="Accent3 3" xfId="254"/>
    <cellStyle name="Accent3 3 2" xfId="3301"/>
    <cellStyle name="Accent3 3 3" xfId="3302"/>
    <cellStyle name="Accent3 3 4" xfId="3300"/>
    <cellStyle name="Accent3 4" xfId="3303"/>
    <cellStyle name="Accent3 4 2" xfId="3304"/>
    <cellStyle name="Accent3 4 3" xfId="3305"/>
    <cellStyle name="Accent3 5" xfId="3306"/>
    <cellStyle name="Accent3 5 2" xfId="3307"/>
    <cellStyle name="Accent3 5 3" xfId="3308"/>
    <cellStyle name="Accent3 6" xfId="3846"/>
    <cellStyle name="Accent3 7" xfId="3835"/>
    <cellStyle name="Accent3_aa osnova za ponudbe" xfId="3851"/>
    <cellStyle name="Accent4" xfId="2756"/>
    <cellStyle name="Accent4 - 20%" xfId="2757"/>
    <cellStyle name="Accent4 - 20% 2" xfId="3853"/>
    <cellStyle name="Accent4 - 20% 3" xfId="3854"/>
    <cellStyle name="Accent4 - 40%" xfId="2758"/>
    <cellStyle name="Accent4 - 40% 2" xfId="3855"/>
    <cellStyle name="Accent4 - 40% 3" xfId="3856"/>
    <cellStyle name="Accent4 - 60%" xfId="2759"/>
    <cellStyle name="Accent4 2" xfId="255"/>
    <cellStyle name="Accent4 2 2" xfId="3309"/>
    <cellStyle name="Accent4 2 3" xfId="3310"/>
    <cellStyle name="Accent4 3" xfId="256"/>
    <cellStyle name="Accent4 3 2" xfId="3312"/>
    <cellStyle name="Accent4 3 3" xfId="3313"/>
    <cellStyle name="Accent4 3 4" xfId="3311"/>
    <cellStyle name="Accent4 4" xfId="3314"/>
    <cellStyle name="Accent4 4 2" xfId="3315"/>
    <cellStyle name="Accent4 4 3" xfId="3316"/>
    <cellStyle name="Accent4 5" xfId="3317"/>
    <cellStyle name="Accent4 5 2" xfId="3318"/>
    <cellStyle name="Accent4 5 3" xfId="3319"/>
    <cellStyle name="Accent4 6" xfId="3852"/>
    <cellStyle name="Accent4 7" xfId="3829"/>
    <cellStyle name="Accent4_aa osnova za ponudbe" xfId="3858"/>
    <cellStyle name="Accent5" xfId="2760"/>
    <cellStyle name="Accent5 - 20%" xfId="2761"/>
    <cellStyle name="Accent5 - 20% 2" xfId="3860"/>
    <cellStyle name="Accent5 - 20% 3" xfId="3861"/>
    <cellStyle name="Accent5 - 40%" xfId="2762"/>
    <cellStyle name="Accent5 - 40% 2" xfId="3862"/>
    <cellStyle name="Accent5 - 40% 3" xfId="3863"/>
    <cellStyle name="Accent5 - 60%" xfId="2763"/>
    <cellStyle name="Accent5 2" xfId="257"/>
    <cellStyle name="Accent5 2 2" xfId="3320"/>
    <cellStyle name="Accent5 2 3" xfId="3321"/>
    <cellStyle name="Accent5 3" xfId="258"/>
    <cellStyle name="Accent5 3 2" xfId="3323"/>
    <cellStyle name="Accent5 3 3" xfId="3324"/>
    <cellStyle name="Accent5 3 4" xfId="3322"/>
    <cellStyle name="Accent5 4" xfId="3325"/>
    <cellStyle name="Accent5 4 2" xfId="3326"/>
    <cellStyle name="Accent5 4 3" xfId="3327"/>
    <cellStyle name="Accent5 5" xfId="3328"/>
    <cellStyle name="Accent5 5 2" xfId="3329"/>
    <cellStyle name="Accent5 5 3" xfId="3330"/>
    <cellStyle name="Accent5 6" xfId="3859"/>
    <cellStyle name="Accent5 7" xfId="3826"/>
    <cellStyle name="Accent5_aa osnova za ponudbe" xfId="3864"/>
    <cellStyle name="Accent6" xfId="2764"/>
    <cellStyle name="Accent6 - 20%" xfId="2765"/>
    <cellStyle name="Accent6 - 20% 2" xfId="3866"/>
    <cellStyle name="Accent6 - 20% 3" xfId="3867"/>
    <cellStyle name="Accent6 - 40%" xfId="2766"/>
    <cellStyle name="Accent6 - 40% 2" xfId="3868"/>
    <cellStyle name="Accent6 - 40% 3" xfId="3869"/>
    <cellStyle name="Accent6 - 60%" xfId="2767"/>
    <cellStyle name="Accent6 2" xfId="259"/>
    <cellStyle name="Accent6 2 2" xfId="3331"/>
    <cellStyle name="Accent6 2 3" xfId="3332"/>
    <cellStyle name="Accent6 3" xfId="260"/>
    <cellStyle name="Accent6 3 2" xfId="3334"/>
    <cellStyle name="Accent6 3 3" xfId="3335"/>
    <cellStyle name="Accent6 3 4" xfId="3333"/>
    <cellStyle name="Accent6 4" xfId="3336"/>
    <cellStyle name="Accent6 4 2" xfId="3337"/>
    <cellStyle name="Accent6 4 3" xfId="3338"/>
    <cellStyle name="Accent6 5" xfId="3339"/>
    <cellStyle name="Accent6 5 2" xfId="3340"/>
    <cellStyle name="Accent6 5 3" xfId="3341"/>
    <cellStyle name="Accent6 6" xfId="3865"/>
    <cellStyle name="Accent6 7" xfId="3823"/>
    <cellStyle name="Accent6_aa osnova za ponudbe" xfId="3870"/>
    <cellStyle name="Bad" xfId="2768"/>
    <cellStyle name="Bad 2" xfId="261"/>
    <cellStyle name="Bad 2 2" xfId="3342"/>
    <cellStyle name="Bad 2 3" xfId="3343"/>
    <cellStyle name="Bad 3" xfId="262"/>
    <cellStyle name="Bad 3 2" xfId="3345"/>
    <cellStyle name="Bad 3 3" xfId="3346"/>
    <cellStyle name="Bad 3 4" xfId="3344"/>
    <cellStyle name="Bad 4" xfId="3347"/>
    <cellStyle name="Bad 4 2" xfId="3348"/>
    <cellStyle name="Bad 4 3" xfId="3349"/>
    <cellStyle name="Bad 5" xfId="3350"/>
    <cellStyle name="Bad 5 2" xfId="3351"/>
    <cellStyle name="Bad 5 3" xfId="3352"/>
    <cellStyle name="Bad_aa osnova za ponudbe" xfId="3871"/>
    <cellStyle name="Calcolo" xfId="3353"/>
    <cellStyle name="Calculation" xfId="2769"/>
    <cellStyle name="Calculation 2" xfId="263"/>
    <cellStyle name="Calculation 2 2" xfId="3354"/>
    <cellStyle name="Calculation 2 3" xfId="3355"/>
    <cellStyle name="Calculation 3" xfId="264"/>
    <cellStyle name="Calculation 3 2" xfId="3357"/>
    <cellStyle name="Calculation 3 3" xfId="3358"/>
    <cellStyle name="Calculation 3 4" xfId="3356"/>
    <cellStyle name="Calculation 4" xfId="3359"/>
    <cellStyle name="Calculation 4 2" xfId="3360"/>
    <cellStyle name="Calculation 4 3" xfId="3361"/>
    <cellStyle name="Calculation 5" xfId="3362"/>
    <cellStyle name="Calculation 5 2" xfId="3363"/>
    <cellStyle name="Calculation 5 3" xfId="3364"/>
    <cellStyle name="Calculation_aa osnova za ponudbe" xfId="3872"/>
    <cellStyle name="Cancel" xfId="3873"/>
    <cellStyle name="Cella collegata" xfId="3365"/>
    <cellStyle name="Cella da controllare" xfId="3366"/>
    <cellStyle name="CENA / KOS" xfId="2700"/>
    <cellStyle name="CENA / KOS 2" xfId="2720"/>
    <cellStyle name="Check Cell" xfId="2770"/>
    <cellStyle name="Check Cell 2" xfId="265"/>
    <cellStyle name="Check Cell 2 2" xfId="3367"/>
    <cellStyle name="Check Cell 2 3" xfId="3368"/>
    <cellStyle name="Check Cell 3" xfId="266"/>
    <cellStyle name="Check Cell 3 2" xfId="3370"/>
    <cellStyle name="Check Cell 3 3" xfId="3371"/>
    <cellStyle name="Check Cell 3 4" xfId="3369"/>
    <cellStyle name="Check Cell 4" xfId="3372"/>
    <cellStyle name="Check Cell 4 2" xfId="3373"/>
    <cellStyle name="Check Cell 4 3" xfId="3374"/>
    <cellStyle name="Check Cell 5" xfId="3375"/>
    <cellStyle name="Check Cell 5 2" xfId="3376"/>
    <cellStyle name="Check Cell 5 3" xfId="3377"/>
    <cellStyle name="Check Cell_aa osnova za ponudbe" xfId="3874"/>
    <cellStyle name="Colore 1" xfId="3378"/>
    <cellStyle name="Colore 2" xfId="3379"/>
    <cellStyle name="Colore 3" xfId="3380"/>
    <cellStyle name="Colore 4" xfId="3381"/>
    <cellStyle name="Colore 5" xfId="3382"/>
    <cellStyle name="Colore 6" xfId="3383"/>
    <cellStyle name="Comma [0] 2" xfId="3875"/>
    <cellStyle name="Comma 2" xfId="3384"/>
    <cellStyle name="Comma 2 2" xfId="3750"/>
    <cellStyle name="Comma 2 3" xfId="3780"/>
    <cellStyle name="Comma 2 4" xfId="3876"/>
    <cellStyle name="Comma 3" xfId="3385"/>
    <cellStyle name="Comma 3 2" xfId="3781"/>
    <cellStyle name="Comma 3 3" xfId="3877"/>
    <cellStyle name="Comma 4" xfId="3386"/>
    <cellStyle name="Comma 4 2" xfId="3782"/>
    <cellStyle name="Comma 5" xfId="3387"/>
    <cellStyle name="Comma 5 2" xfId="3783"/>
    <cellStyle name="Comma 6" xfId="3388"/>
    <cellStyle name="Comma 6 2" xfId="3784"/>
    <cellStyle name="Comma0" xfId="267"/>
    <cellStyle name="Comma0 2" xfId="3389"/>
    <cellStyle name="Currency 2" xfId="3390"/>
    <cellStyle name="Currency 3" xfId="3391"/>
    <cellStyle name="Currency 4" xfId="3392"/>
    <cellStyle name="Currency 5" xfId="3393"/>
    <cellStyle name="Currency 6" xfId="3394"/>
    <cellStyle name="Currency 7" xfId="3395"/>
    <cellStyle name="Currency 8" xfId="3396"/>
    <cellStyle name="Currency0" xfId="268"/>
    <cellStyle name="Currency0 2" xfId="3397"/>
    <cellStyle name="Date" xfId="269"/>
    <cellStyle name="Date 2" xfId="3398"/>
    <cellStyle name="Dezimal [0]_Tabelle1" xfId="270"/>
    <cellStyle name="Dezimal_Tabelle1" xfId="271"/>
    <cellStyle name="Dobro 2" xfId="272"/>
    <cellStyle name="Dobro 2 2" xfId="273"/>
    <cellStyle name="Dobro 2 3" xfId="274"/>
    <cellStyle name="Dobro 2 4" xfId="275"/>
    <cellStyle name="Dobro 2 5" xfId="276"/>
    <cellStyle name="Dobro 3" xfId="277"/>
    <cellStyle name="Dobro 3 2" xfId="278"/>
    <cellStyle name="Dobro 3 3" xfId="279"/>
    <cellStyle name="Dobro 4" xfId="280"/>
    <cellStyle name="Dobro 4 2" xfId="281"/>
    <cellStyle name="Dobro 4 3" xfId="282"/>
    <cellStyle name="Dobro 5" xfId="283"/>
    <cellStyle name="Dobro 5 2" xfId="284"/>
    <cellStyle name="Dobro 5 3" xfId="285"/>
    <cellStyle name="e.m.+kolicina" xfId="2699"/>
    <cellStyle name="Element-delo" xfId="3399"/>
    <cellStyle name="Element-delo 2" xfId="3400"/>
    <cellStyle name="Element-delo 3" xfId="3401"/>
    <cellStyle name="Element-delo 3 2" xfId="3878"/>
    <cellStyle name="Element-delo 4" xfId="3402"/>
    <cellStyle name="Element-delo 5" xfId="3879"/>
    <cellStyle name="Element-delo 6" xfId="3880"/>
    <cellStyle name="Element-delo_2746-126-Apl-OŠ-SB-pvn-plin-vvn-video-ure-ozv" xfId="3881"/>
    <cellStyle name="Emphasis 1" xfId="2771"/>
    <cellStyle name="Emphasis 2" xfId="2772"/>
    <cellStyle name="Emphasis 3" xfId="2773"/>
    <cellStyle name="Euro" xfId="3403"/>
    <cellStyle name="Euro 10" xfId="3882"/>
    <cellStyle name="Euro 11" xfId="3883"/>
    <cellStyle name="Euro 12" xfId="3884"/>
    <cellStyle name="Euro 2" xfId="3404"/>
    <cellStyle name="Euro 2 2" xfId="3886"/>
    <cellStyle name="Euro 2 3" xfId="3887"/>
    <cellStyle name="Euro 2 4" xfId="3888"/>
    <cellStyle name="Euro 2 5" xfId="3885"/>
    <cellStyle name="Euro 3" xfId="3405"/>
    <cellStyle name="Euro 3 2" xfId="3889"/>
    <cellStyle name="Euro 3 3" xfId="3890"/>
    <cellStyle name="Euro 4" xfId="3891"/>
    <cellStyle name="Euro 4 2" xfId="3892"/>
    <cellStyle name="Euro 4 3" xfId="3893"/>
    <cellStyle name="Euro 5" xfId="3894"/>
    <cellStyle name="Euro 5 2" xfId="3895"/>
    <cellStyle name="Euro 5 3" xfId="3896"/>
    <cellStyle name="Euro 6" xfId="3897"/>
    <cellStyle name="Euro 6 2" xfId="3898"/>
    <cellStyle name="Euro 6 3" xfId="3899"/>
    <cellStyle name="Euro 7" xfId="3900"/>
    <cellStyle name="Euro 8" xfId="3901"/>
    <cellStyle name="Euro 9" xfId="3902"/>
    <cellStyle name="Excel Built-in Comma" xfId="286"/>
    <cellStyle name="Excel Built-in Normal" xfId="287"/>
    <cellStyle name="Excel Built-in Normal 2" xfId="3752"/>
    <cellStyle name="Excel Built-in Normal 3" xfId="3751"/>
    <cellStyle name="Excel_BuiltIn_Comma 1" xfId="288"/>
    <cellStyle name="Explanatory Text" xfId="2774"/>
    <cellStyle name="Explanatory Text 2" xfId="289"/>
    <cellStyle name="Explanatory Text 2 2" xfId="3406"/>
    <cellStyle name="Explanatory Text 2 3" xfId="3407"/>
    <cellStyle name="Explanatory Text 3" xfId="3408"/>
    <cellStyle name="Explanatory Text 3 2" xfId="3409"/>
    <cellStyle name="Explanatory Text 3 3" xfId="3410"/>
    <cellStyle name="Explanatory Text 4" xfId="3411"/>
    <cellStyle name="Explanatory Text 4 2" xfId="3412"/>
    <cellStyle name="Explanatory Text 4 3" xfId="3413"/>
    <cellStyle name="Explanatory Text 5" xfId="3414"/>
    <cellStyle name="Explanatory Text 5 2" xfId="3415"/>
    <cellStyle name="Explanatory Text 5 3" xfId="3416"/>
    <cellStyle name="Explanatory Text_aa osnova za ponudbe" xfId="3903"/>
    <cellStyle name="Fixed" xfId="290"/>
    <cellStyle name="Fixed 2" xfId="3417"/>
    <cellStyle name="Followed Hyperlink_Popis Etk" xfId="2775"/>
    <cellStyle name="general" xfId="291"/>
    <cellStyle name="Good" xfId="2776"/>
    <cellStyle name="Good 2" xfId="3418"/>
    <cellStyle name="Good 2 2" xfId="3419"/>
    <cellStyle name="Good 2 3" xfId="3420"/>
    <cellStyle name="Good 3" xfId="3421"/>
    <cellStyle name="Good 3 2" xfId="3422"/>
    <cellStyle name="Good 3 3" xfId="3423"/>
    <cellStyle name="Good 4" xfId="3424"/>
    <cellStyle name="Good 4 2" xfId="3425"/>
    <cellStyle name="Good 4 3" xfId="3426"/>
    <cellStyle name="Good 5" xfId="3427"/>
    <cellStyle name="Good 5 2" xfId="3428"/>
    <cellStyle name="Good 5 3" xfId="3429"/>
    <cellStyle name="Good_aa osnova za ponudbe" xfId="3904"/>
    <cellStyle name="Heading" xfId="3905"/>
    <cellStyle name="Heading 1" xfId="2777"/>
    <cellStyle name="Heading 1 10" xfId="3430"/>
    <cellStyle name="Heading 1 10 2" xfId="3431"/>
    <cellStyle name="Heading 1 10 3" xfId="3432"/>
    <cellStyle name="Heading 1 2" xfId="292"/>
    <cellStyle name="Heading 1 2 2" xfId="3433"/>
    <cellStyle name="Heading 1 2 3" xfId="3434"/>
    <cellStyle name="Heading 1 3" xfId="3435"/>
    <cellStyle name="Heading 1 3 2" xfId="3436"/>
    <cellStyle name="Heading 1 3 3" xfId="3437"/>
    <cellStyle name="Heading 1 4" xfId="3438"/>
    <cellStyle name="Heading 1 4 2" xfId="3439"/>
    <cellStyle name="Heading 1 4 3" xfId="3440"/>
    <cellStyle name="Heading 1 5" xfId="3441"/>
    <cellStyle name="Heading 1 5 2" xfId="3442"/>
    <cellStyle name="Heading 1 5 3" xfId="3443"/>
    <cellStyle name="Heading 1 6" xfId="3444"/>
    <cellStyle name="Heading 1 6 2" xfId="3445"/>
    <cellStyle name="Heading 1 6 3" xfId="3446"/>
    <cellStyle name="Heading 1 7" xfId="3447"/>
    <cellStyle name="Heading 1 7 2" xfId="3448"/>
    <cellStyle name="Heading 1 7 3" xfId="3449"/>
    <cellStyle name="Heading 1 8" xfId="3450"/>
    <cellStyle name="Heading 1 8 2" xfId="3451"/>
    <cellStyle name="Heading 1 8 3" xfId="3452"/>
    <cellStyle name="Heading 1 9" xfId="3453"/>
    <cellStyle name="Heading 1 9 2" xfId="3454"/>
    <cellStyle name="Heading 1 9 3" xfId="3455"/>
    <cellStyle name="Heading 1_aa osnova za ponudbe" xfId="3906"/>
    <cellStyle name="Heading 2" xfId="2778"/>
    <cellStyle name="Heading 2 10" xfId="3456"/>
    <cellStyle name="Heading 2 10 2" xfId="3457"/>
    <cellStyle name="Heading 2 10 3" xfId="3458"/>
    <cellStyle name="Heading 2 2" xfId="293"/>
    <cellStyle name="Heading 2 2 2" xfId="3459"/>
    <cellStyle name="Heading 2 2 3" xfId="3460"/>
    <cellStyle name="Heading 2 2 4" xfId="3907"/>
    <cellStyle name="Heading 2 2_SKAPIN knjižnica rakek 022" xfId="3908"/>
    <cellStyle name="Heading 2 3" xfId="3461"/>
    <cellStyle name="Heading 2 3 2" xfId="3462"/>
    <cellStyle name="Heading 2 3 3" xfId="3463"/>
    <cellStyle name="Heading 2 4" xfId="3464"/>
    <cellStyle name="Heading 2 4 2" xfId="3465"/>
    <cellStyle name="Heading 2 4 3" xfId="3466"/>
    <cellStyle name="Heading 2 5" xfId="3467"/>
    <cellStyle name="Heading 2 5 2" xfId="3468"/>
    <cellStyle name="Heading 2 5 3" xfId="3469"/>
    <cellStyle name="Heading 2 6" xfId="3470"/>
    <cellStyle name="Heading 2 6 2" xfId="3471"/>
    <cellStyle name="Heading 2 6 3" xfId="3472"/>
    <cellStyle name="Heading 2 7" xfId="3473"/>
    <cellStyle name="Heading 2 7 2" xfId="3474"/>
    <cellStyle name="Heading 2 7 3" xfId="3475"/>
    <cellStyle name="Heading 2 8" xfId="3476"/>
    <cellStyle name="Heading 2 8 2" xfId="3477"/>
    <cellStyle name="Heading 2 8 3" xfId="3478"/>
    <cellStyle name="Heading 2 9" xfId="3479"/>
    <cellStyle name="Heading 2 9 2" xfId="3480"/>
    <cellStyle name="Heading 2 9 3" xfId="3481"/>
    <cellStyle name="Heading 2_aa osnova za ponudbe" xfId="3909"/>
    <cellStyle name="Heading 3" xfId="2779"/>
    <cellStyle name="Heading 3 2" xfId="294"/>
    <cellStyle name="Heading 3 2 2" xfId="3482"/>
    <cellStyle name="Heading 3 2 3" xfId="3483"/>
    <cellStyle name="Heading 3 3" xfId="3484"/>
    <cellStyle name="Heading 3 3 2" xfId="3485"/>
    <cellStyle name="Heading 3 3 3" xfId="3486"/>
    <cellStyle name="Heading 3 4" xfId="3487"/>
    <cellStyle name="Heading 3 4 2" xfId="3488"/>
    <cellStyle name="Heading 3 4 3" xfId="3489"/>
    <cellStyle name="Heading 3 5" xfId="3490"/>
    <cellStyle name="Heading 3 5 2" xfId="3491"/>
    <cellStyle name="Heading 3 5 3" xfId="3492"/>
    <cellStyle name="Heading 3_aa osnova za ponudbe" xfId="3910"/>
    <cellStyle name="Heading 4" xfId="2780"/>
    <cellStyle name="Heading 4 2" xfId="295"/>
    <cellStyle name="Heading 4 2 2" xfId="3493"/>
    <cellStyle name="Heading 4 2 3" xfId="3494"/>
    <cellStyle name="Heading 4 3" xfId="3495"/>
    <cellStyle name="Heading 4 3 2" xfId="3496"/>
    <cellStyle name="Heading 4 3 3" xfId="3497"/>
    <cellStyle name="Heading 4 4" xfId="3498"/>
    <cellStyle name="Heading 4 4 2" xfId="3499"/>
    <cellStyle name="Heading 4 4 3" xfId="3500"/>
    <cellStyle name="Heading 4 5" xfId="3501"/>
    <cellStyle name="Heading 4 5 2" xfId="3502"/>
    <cellStyle name="Heading 4 5 3" xfId="3503"/>
    <cellStyle name="Heading 4_aa osnova za ponudbe" xfId="3911"/>
    <cellStyle name="Heading1" xfId="296"/>
    <cellStyle name="Heading1 2" xfId="3912"/>
    <cellStyle name="Heading2" xfId="297"/>
    <cellStyle name="Hiperpovezava 2" xfId="3913"/>
    <cellStyle name="Hiperpovezava 2 2" xfId="3914"/>
    <cellStyle name="Hiperpovezava 2 3" xfId="3915"/>
    <cellStyle name="Hiperpovezava 3" xfId="3916"/>
    <cellStyle name="Hyperlink 2" xfId="3917"/>
    <cellStyle name="Hyperlink 2 2" xfId="3918"/>
    <cellStyle name="Hyperlink 2 2 2" xfId="3919"/>
    <cellStyle name="Hyperlink 2 3" xfId="3920"/>
    <cellStyle name="Hyperlink 2 4" xfId="3921"/>
    <cellStyle name="Hyperlink 2_aa osnova za ponudbe" xfId="3922"/>
    <cellStyle name="Hyperlink 3" xfId="3923"/>
    <cellStyle name="Hyperlink 3 2" xfId="3924"/>
    <cellStyle name="Hyperlink 3_aa osnova za ponudbe" xfId="3925"/>
    <cellStyle name="Hyperlink 4" xfId="3926"/>
    <cellStyle name="Hyperlink 4 2" xfId="3927"/>
    <cellStyle name="Hyperlink 5" xfId="3928"/>
    <cellStyle name="Hyperlink 6" xfId="3929"/>
    <cellStyle name="Hyperlink_Popis Etk" xfId="2781"/>
    <cellStyle name="Input" xfId="2782"/>
    <cellStyle name="Input 2" xfId="298"/>
    <cellStyle name="Input 2 2" xfId="3505"/>
    <cellStyle name="Input 2 3" xfId="3506"/>
    <cellStyle name="Input 3" xfId="299"/>
    <cellStyle name="Input 3 2" xfId="3508"/>
    <cellStyle name="Input 3 3" xfId="3509"/>
    <cellStyle name="Input 3 4" xfId="3507"/>
    <cellStyle name="Input 4" xfId="3510"/>
    <cellStyle name="Input 4 2" xfId="3511"/>
    <cellStyle name="Input 4 3" xfId="3512"/>
    <cellStyle name="Input 5" xfId="3513"/>
    <cellStyle name="Input 5 2" xfId="3514"/>
    <cellStyle name="Input 5 3" xfId="3515"/>
    <cellStyle name="Input 6" xfId="3504"/>
    <cellStyle name="Input_aa osnova za ponudbe" xfId="3930"/>
    <cellStyle name="Izhod 2" xfId="300"/>
    <cellStyle name="Izhod 2 2" xfId="301"/>
    <cellStyle name="Izhod 2 3" xfId="302"/>
    <cellStyle name="Izhod 2 4" xfId="303"/>
    <cellStyle name="Izhod 2 5" xfId="304"/>
    <cellStyle name="Izhod 3" xfId="305"/>
    <cellStyle name="Izhod 3 2" xfId="306"/>
    <cellStyle name="Izhod 3 3" xfId="307"/>
    <cellStyle name="Izhod 4" xfId="308"/>
    <cellStyle name="Izhod 4 2" xfId="309"/>
    <cellStyle name="Izhod 4 3" xfId="310"/>
    <cellStyle name="Izhod 5" xfId="311"/>
    <cellStyle name="Izhod 5 2" xfId="312"/>
    <cellStyle name="Izhod 5 3" xfId="313"/>
    <cellStyle name="Keš" xfId="3931"/>
    <cellStyle name="Kos" xfId="3932"/>
    <cellStyle name="Linked Cell" xfId="2783"/>
    <cellStyle name="Linked Cell 2" xfId="314"/>
    <cellStyle name="Linked Cell 2 2" xfId="3516"/>
    <cellStyle name="Linked Cell 2 3" xfId="3517"/>
    <cellStyle name="Linked Cell 3" xfId="3518"/>
    <cellStyle name="Linked Cell 3 2" xfId="3519"/>
    <cellStyle name="Linked Cell 3 3" xfId="3520"/>
    <cellStyle name="Linked Cell 4" xfId="3521"/>
    <cellStyle name="Linked Cell 4 2" xfId="3522"/>
    <cellStyle name="Linked Cell 4 3" xfId="3523"/>
    <cellStyle name="Linked Cell 5" xfId="3524"/>
    <cellStyle name="Linked Cell 5 2" xfId="3525"/>
    <cellStyle name="Linked Cell 5 3" xfId="3526"/>
    <cellStyle name="Linked Cell_aa osnova za ponudbe" xfId="3933"/>
    <cellStyle name="Metri" xfId="3934"/>
    <cellStyle name="Napis" xfId="3935"/>
    <cellStyle name="Naslov 1 1" xfId="3753"/>
    <cellStyle name="Naslov 1 1 2" xfId="3938"/>
    <cellStyle name="Naslov 1 1 3" xfId="3937"/>
    <cellStyle name="Naslov 1 1_130102_EI_popis_vrtec_PZI" xfId="3939"/>
    <cellStyle name="Naslov 1 2" xfId="315"/>
    <cellStyle name="Naslov 1 2 2" xfId="316"/>
    <cellStyle name="Naslov 1 2 3" xfId="317"/>
    <cellStyle name="Naslov 1 2 4" xfId="318"/>
    <cellStyle name="Naslov 1 2 5" xfId="319"/>
    <cellStyle name="Naslov 1 2 6" xfId="3527"/>
    <cellStyle name="Naslov 1 3" xfId="320"/>
    <cellStyle name="Naslov 1 3 2" xfId="321"/>
    <cellStyle name="Naslov 1 3 3" xfId="322"/>
    <cellStyle name="Naslov 1 3 4" xfId="3528"/>
    <cellStyle name="Naslov 1 4" xfId="323"/>
    <cellStyle name="Naslov 1 4 2" xfId="324"/>
    <cellStyle name="Naslov 1 4 3" xfId="325"/>
    <cellStyle name="Naslov 1 4 4" xfId="3529"/>
    <cellStyle name="Naslov 1 5" xfId="326"/>
    <cellStyle name="Naslov 1 5 2" xfId="327"/>
    <cellStyle name="Naslov 1 5 3" xfId="328"/>
    <cellStyle name="Naslov 1 5 4" xfId="3530"/>
    <cellStyle name="Naslov 1 6" xfId="3936"/>
    <cellStyle name="Naslov 1 7" xfId="4354"/>
    <cellStyle name="Naslov 2 2" xfId="329"/>
    <cellStyle name="Naslov 2 2 2" xfId="330"/>
    <cellStyle name="Naslov 2 2 3" xfId="331"/>
    <cellStyle name="Naslov 2 2 4" xfId="332"/>
    <cellStyle name="Naslov 2 2 5" xfId="333"/>
    <cellStyle name="Naslov 2 2 6" xfId="3531"/>
    <cellStyle name="Naslov 2 3" xfId="334"/>
    <cellStyle name="Naslov 2 3 2" xfId="335"/>
    <cellStyle name="Naslov 2 3 3" xfId="336"/>
    <cellStyle name="Naslov 2 3 4" xfId="3532"/>
    <cellStyle name="Naslov 2 4" xfId="337"/>
    <cellStyle name="Naslov 2 4 2" xfId="338"/>
    <cellStyle name="Naslov 2 4 3" xfId="339"/>
    <cellStyle name="Naslov 2 4 4" xfId="3533"/>
    <cellStyle name="Naslov 2 4 5" xfId="3941"/>
    <cellStyle name="Naslov 2 5" xfId="340"/>
    <cellStyle name="Naslov 2 5 2" xfId="341"/>
    <cellStyle name="Naslov 2 5 3" xfId="342"/>
    <cellStyle name="Naslov 2 5 4" xfId="3534"/>
    <cellStyle name="Naslov 2 6" xfId="3940"/>
    <cellStyle name="Naslov 3 2" xfId="343"/>
    <cellStyle name="Naslov 3 2 2" xfId="344"/>
    <cellStyle name="Naslov 3 2 3" xfId="345"/>
    <cellStyle name="Naslov 3 2 4" xfId="346"/>
    <cellStyle name="Naslov 3 2 5" xfId="347"/>
    <cellStyle name="Naslov 3 3" xfId="348"/>
    <cellStyle name="Naslov 3 3 2" xfId="349"/>
    <cellStyle name="Naslov 3 3 3" xfId="350"/>
    <cellStyle name="Naslov 3 4" xfId="351"/>
    <cellStyle name="Naslov 3 4 2" xfId="352"/>
    <cellStyle name="Naslov 3 4 3" xfId="353"/>
    <cellStyle name="Naslov 3 5" xfId="354"/>
    <cellStyle name="Naslov 3 5 2" xfId="355"/>
    <cellStyle name="Naslov 3 5 3" xfId="356"/>
    <cellStyle name="Naslov 3 6" xfId="3942"/>
    <cellStyle name="Naslov 4 2" xfId="357"/>
    <cellStyle name="Naslov 4 2 2" xfId="358"/>
    <cellStyle name="Naslov 4 2 3" xfId="359"/>
    <cellStyle name="Naslov 4 2 4" xfId="360"/>
    <cellStyle name="Naslov 4 2 5" xfId="361"/>
    <cellStyle name="Naslov 4 3" xfId="362"/>
    <cellStyle name="Naslov 4 3 2" xfId="363"/>
    <cellStyle name="Naslov 4 3 3" xfId="364"/>
    <cellStyle name="Naslov 4 4" xfId="365"/>
    <cellStyle name="Naslov 4 4 2" xfId="366"/>
    <cellStyle name="Naslov 4 4 3" xfId="367"/>
    <cellStyle name="Naslov 4 5" xfId="368"/>
    <cellStyle name="Naslov 4 5 2" xfId="369"/>
    <cellStyle name="Naslov 4 5 3" xfId="370"/>
    <cellStyle name="Naslov 5" xfId="371"/>
    <cellStyle name="Naslov 5 2" xfId="372"/>
    <cellStyle name="Naslov 5 3" xfId="373"/>
    <cellStyle name="Naslov 5 4" xfId="374"/>
    <cellStyle name="Naslov 5 5" xfId="375"/>
    <cellStyle name="Naslov 5 6" xfId="2695"/>
    <cellStyle name="Naslov 6" xfId="376"/>
    <cellStyle name="Naslov 6 2" xfId="377"/>
    <cellStyle name="Naslov 6 3" xfId="378"/>
    <cellStyle name="Naslov 7" xfId="379"/>
    <cellStyle name="Naslov 7 2" xfId="380"/>
    <cellStyle name="Naslov 7 3" xfId="381"/>
    <cellStyle name="Naslov 8" xfId="382"/>
    <cellStyle name="Naslov 8 2" xfId="383"/>
    <cellStyle name="Naslov 8 3" xfId="384"/>
    <cellStyle name="Navadno" xfId="0" builtinId="0"/>
    <cellStyle name="Navadno 10" xfId="385"/>
    <cellStyle name="Navadno 10 10" xfId="386"/>
    <cellStyle name="Navadno 10 10 2" xfId="387"/>
    <cellStyle name="Navadno 10 10 3" xfId="388"/>
    <cellStyle name="Navadno 10 10_VODA" xfId="389"/>
    <cellStyle name="Navadno 10 100" xfId="390"/>
    <cellStyle name="Navadno 10 101" xfId="391"/>
    <cellStyle name="Navadno 10 102" xfId="392"/>
    <cellStyle name="Navadno 10 103" xfId="393"/>
    <cellStyle name="Navadno 10 104" xfId="394"/>
    <cellStyle name="Navadno 10 105" xfId="395"/>
    <cellStyle name="Navadno 10 106" xfId="396"/>
    <cellStyle name="Navadno 10 107" xfId="397"/>
    <cellStyle name="Navadno 10 108" xfId="398"/>
    <cellStyle name="Navadno 10 109" xfId="399"/>
    <cellStyle name="Navadno 10 11" xfId="400"/>
    <cellStyle name="Navadno 10 11 2" xfId="401"/>
    <cellStyle name="Navadno 10 11 3" xfId="402"/>
    <cellStyle name="Navadno 10 11_VODA" xfId="403"/>
    <cellStyle name="Navadno 10 110" xfId="404"/>
    <cellStyle name="Navadno 10 111" xfId="405"/>
    <cellStyle name="Navadno 10 112" xfId="406"/>
    <cellStyle name="Navadno 10 113" xfId="407"/>
    <cellStyle name="Navadno 10 114" xfId="408"/>
    <cellStyle name="Navadno 10 115" xfId="409"/>
    <cellStyle name="Navadno 10 116" xfId="410"/>
    <cellStyle name="Navadno 10 117" xfId="411"/>
    <cellStyle name="Navadno 10 118" xfId="3943"/>
    <cellStyle name="Navadno 10 119" xfId="4355"/>
    <cellStyle name="Navadno 10 12" xfId="412"/>
    <cellStyle name="Navadno 10 12 2" xfId="413"/>
    <cellStyle name="Navadno 10 12 3" xfId="414"/>
    <cellStyle name="Navadno 10 12_VODA" xfId="415"/>
    <cellStyle name="Navadno 10 13" xfId="416"/>
    <cellStyle name="Navadno 10 13 2" xfId="417"/>
    <cellStyle name="Navadno 10 13 3" xfId="418"/>
    <cellStyle name="Navadno 10 13_VODA" xfId="419"/>
    <cellStyle name="Navadno 10 14" xfId="420"/>
    <cellStyle name="Navadno 10 14 2" xfId="421"/>
    <cellStyle name="Navadno 10 14 3" xfId="422"/>
    <cellStyle name="Navadno 10 14_VODA" xfId="423"/>
    <cellStyle name="Navadno 10 15" xfId="424"/>
    <cellStyle name="Navadno 10 15 2" xfId="425"/>
    <cellStyle name="Navadno 10 15 3" xfId="426"/>
    <cellStyle name="Navadno 10 15_VODA" xfId="427"/>
    <cellStyle name="Navadno 10 16" xfId="428"/>
    <cellStyle name="Navadno 10 16 2" xfId="429"/>
    <cellStyle name="Navadno 10 16 3" xfId="430"/>
    <cellStyle name="Navadno 10 16_VODA" xfId="431"/>
    <cellStyle name="Navadno 10 17" xfId="432"/>
    <cellStyle name="Navadno 10 17 2" xfId="433"/>
    <cellStyle name="Navadno 10 17 3" xfId="434"/>
    <cellStyle name="Navadno 10 17_VODA" xfId="435"/>
    <cellStyle name="Navadno 10 18" xfId="436"/>
    <cellStyle name="Navadno 10 18 2" xfId="437"/>
    <cellStyle name="Navadno 10 18 3" xfId="438"/>
    <cellStyle name="Navadno 10 18_VODA" xfId="439"/>
    <cellStyle name="Navadno 10 19" xfId="440"/>
    <cellStyle name="Navadno 10 19 2" xfId="441"/>
    <cellStyle name="Navadno 10 19 3" xfId="442"/>
    <cellStyle name="Navadno 10 19_VODA" xfId="443"/>
    <cellStyle name="Navadno 10 2" xfId="444"/>
    <cellStyle name="Navadno 10 2 2" xfId="445"/>
    <cellStyle name="Navadno 10 2 2 2" xfId="446"/>
    <cellStyle name="Navadno 10 2 3" xfId="447"/>
    <cellStyle name="Navadno 10 2 4" xfId="3776"/>
    <cellStyle name="Navadno 10 2_VODA" xfId="448"/>
    <cellStyle name="Navadno 10 20" xfId="449"/>
    <cellStyle name="Navadno 10 20 2" xfId="450"/>
    <cellStyle name="Navadno 10 20 3" xfId="451"/>
    <cellStyle name="Navadno 10 20_VODA" xfId="452"/>
    <cellStyle name="Navadno 10 21" xfId="453"/>
    <cellStyle name="Navadno 10 21 2" xfId="454"/>
    <cellStyle name="Navadno 10 21 3" xfId="455"/>
    <cellStyle name="Navadno 10 21_VODA" xfId="456"/>
    <cellStyle name="Navadno 10 22" xfId="457"/>
    <cellStyle name="Navadno 10 22 2" xfId="458"/>
    <cellStyle name="Navadno 10 22 3" xfId="459"/>
    <cellStyle name="Navadno 10 22_VODA" xfId="460"/>
    <cellStyle name="Navadno 10 23" xfId="461"/>
    <cellStyle name="Navadno 10 23 2" xfId="462"/>
    <cellStyle name="Navadno 10 23 3" xfId="463"/>
    <cellStyle name="Navadno 10 23_VODA" xfId="464"/>
    <cellStyle name="Navadno 10 24" xfId="465"/>
    <cellStyle name="Navadno 10 24 2" xfId="466"/>
    <cellStyle name="Navadno 10 24 3" xfId="467"/>
    <cellStyle name="Navadno 10 24_VODA" xfId="468"/>
    <cellStyle name="Navadno 10 25" xfId="469"/>
    <cellStyle name="Navadno 10 25 2" xfId="470"/>
    <cellStyle name="Navadno 10 25 3" xfId="471"/>
    <cellStyle name="Navadno 10 25_VODA" xfId="472"/>
    <cellStyle name="Navadno 10 26" xfId="473"/>
    <cellStyle name="Navadno 10 26 2" xfId="474"/>
    <cellStyle name="Navadno 10 26 3" xfId="475"/>
    <cellStyle name="Navadno 10 26_VODA" xfId="476"/>
    <cellStyle name="Navadno 10 27" xfId="477"/>
    <cellStyle name="Navadno 10 27 2" xfId="478"/>
    <cellStyle name="Navadno 10 27 3" xfId="479"/>
    <cellStyle name="Navadno 10 27_VODA" xfId="480"/>
    <cellStyle name="Navadno 10 28" xfId="481"/>
    <cellStyle name="Navadno 10 28 2" xfId="482"/>
    <cellStyle name="Navadno 10 28 3" xfId="483"/>
    <cellStyle name="Navadno 10 28_VODA" xfId="484"/>
    <cellStyle name="Navadno 10 29" xfId="485"/>
    <cellStyle name="Navadno 10 29 2" xfId="486"/>
    <cellStyle name="Navadno 10 29 3" xfId="487"/>
    <cellStyle name="Navadno 10 29_VODA" xfId="488"/>
    <cellStyle name="Navadno 10 3" xfId="489"/>
    <cellStyle name="Navadno 10 3 2" xfId="490"/>
    <cellStyle name="Navadno 10 3 3" xfId="491"/>
    <cellStyle name="Navadno 10 3_VODA" xfId="492"/>
    <cellStyle name="Navadno 10 30" xfId="493"/>
    <cellStyle name="Navadno 10 30 2" xfId="494"/>
    <cellStyle name="Navadno 10 30 3" xfId="495"/>
    <cellStyle name="Navadno 10 30_VODA" xfId="496"/>
    <cellStyle name="Navadno 10 31" xfId="497"/>
    <cellStyle name="Navadno 10 31 2" xfId="498"/>
    <cellStyle name="Navadno 10 31 3" xfId="499"/>
    <cellStyle name="Navadno 10 31_VODA" xfId="500"/>
    <cellStyle name="Navadno 10 32" xfId="501"/>
    <cellStyle name="Navadno 10 32 2" xfId="502"/>
    <cellStyle name="Navadno 10 32 3" xfId="503"/>
    <cellStyle name="Navadno 10 32_VODA" xfId="504"/>
    <cellStyle name="Navadno 10 33" xfId="505"/>
    <cellStyle name="Navadno 10 34" xfId="506"/>
    <cellStyle name="Navadno 10 35" xfId="507"/>
    <cellStyle name="Navadno 10 36" xfId="508"/>
    <cellStyle name="Navadno 10 37" xfId="509"/>
    <cellStyle name="Navadno 10 38" xfId="510"/>
    <cellStyle name="Navadno 10 39" xfId="511"/>
    <cellStyle name="Navadno 10 4" xfId="512"/>
    <cellStyle name="Navadno 10 4 2" xfId="513"/>
    <cellStyle name="Navadno 10 4 3" xfId="514"/>
    <cellStyle name="Navadno 10 4_VODA" xfId="515"/>
    <cellStyle name="Navadno 10 40" xfId="516"/>
    <cellStyle name="Navadno 10 41" xfId="517"/>
    <cellStyle name="Navadno 10 42" xfId="518"/>
    <cellStyle name="Navadno 10 43" xfId="519"/>
    <cellStyle name="Navadno 10 44" xfId="520"/>
    <cellStyle name="Navadno 10 45" xfId="521"/>
    <cellStyle name="Navadno 10 46" xfId="522"/>
    <cellStyle name="Navadno 10 47" xfId="523"/>
    <cellStyle name="Navadno 10 48" xfId="524"/>
    <cellStyle name="Navadno 10 49" xfId="525"/>
    <cellStyle name="Navadno 10 5" xfId="526"/>
    <cellStyle name="Navadno 10 5 2" xfId="527"/>
    <cellStyle name="Navadno 10 5 3" xfId="528"/>
    <cellStyle name="Navadno 10 5_VODA" xfId="529"/>
    <cellStyle name="Navadno 10 50" xfId="530"/>
    <cellStyle name="Navadno 10 51" xfId="531"/>
    <cellStyle name="Navadno 10 52" xfId="532"/>
    <cellStyle name="Navadno 10 53" xfId="533"/>
    <cellStyle name="Navadno 10 54" xfId="534"/>
    <cellStyle name="Navadno 10 55" xfId="535"/>
    <cellStyle name="Navadno 10 56" xfId="536"/>
    <cellStyle name="Navadno 10 57" xfId="537"/>
    <cellStyle name="Navadno 10 58" xfId="538"/>
    <cellStyle name="Navadno 10 59" xfId="539"/>
    <cellStyle name="Navadno 10 6" xfId="540"/>
    <cellStyle name="Navadno 10 6 2" xfId="541"/>
    <cellStyle name="Navadno 10 6 3" xfId="542"/>
    <cellStyle name="Navadno 10 6_VODA" xfId="543"/>
    <cellStyle name="Navadno 10 60" xfId="544"/>
    <cellStyle name="Navadno 10 61" xfId="545"/>
    <cellStyle name="Navadno 10 62" xfId="546"/>
    <cellStyle name="Navadno 10 63" xfId="547"/>
    <cellStyle name="Navadno 10 64" xfId="548"/>
    <cellStyle name="Navadno 10 65" xfId="549"/>
    <cellStyle name="Navadno 10 66" xfId="550"/>
    <cellStyle name="Navadno 10 67" xfId="551"/>
    <cellStyle name="Navadno 10 68" xfId="552"/>
    <cellStyle name="Navadno 10 69" xfId="553"/>
    <cellStyle name="Navadno 10 7" xfId="554"/>
    <cellStyle name="Navadno 10 7 2" xfId="555"/>
    <cellStyle name="Navadno 10 7 3" xfId="556"/>
    <cellStyle name="Navadno 10 7_VODA" xfId="557"/>
    <cellStyle name="Navadno 10 70" xfId="558"/>
    <cellStyle name="Navadno 10 71" xfId="559"/>
    <cellStyle name="Navadno 10 72" xfId="560"/>
    <cellStyle name="Navadno 10 73" xfId="561"/>
    <cellStyle name="Navadno 10 74" xfId="562"/>
    <cellStyle name="Navadno 10 75" xfId="563"/>
    <cellStyle name="Navadno 10 76" xfId="564"/>
    <cellStyle name="Navadno 10 77" xfId="565"/>
    <cellStyle name="Navadno 10 78" xfId="566"/>
    <cellStyle name="Navadno 10 79" xfId="567"/>
    <cellStyle name="Navadno 10 8" xfId="568"/>
    <cellStyle name="Navadno 10 8 2" xfId="569"/>
    <cellStyle name="Navadno 10 8 3" xfId="570"/>
    <cellStyle name="Navadno 10 8_VODA" xfId="571"/>
    <cellStyle name="Navadno 10 80" xfId="572"/>
    <cellStyle name="Navadno 10 81" xfId="573"/>
    <cellStyle name="Navadno 10 82" xfId="574"/>
    <cellStyle name="Navadno 10 83" xfId="575"/>
    <cellStyle name="Navadno 10 84" xfId="576"/>
    <cellStyle name="Navadno 10 85" xfId="577"/>
    <cellStyle name="Navadno 10 86" xfId="578"/>
    <cellStyle name="Navadno 10 87" xfId="579"/>
    <cellStyle name="Navadno 10 88" xfId="580"/>
    <cellStyle name="Navadno 10 89" xfId="581"/>
    <cellStyle name="Navadno 10 9" xfId="582"/>
    <cellStyle name="Navadno 10 9 2" xfId="583"/>
    <cellStyle name="Navadno 10 9 3" xfId="584"/>
    <cellStyle name="Navadno 10 9_VODA" xfId="585"/>
    <cellStyle name="Navadno 10 90" xfId="586"/>
    <cellStyle name="Navadno 10 91" xfId="587"/>
    <cellStyle name="Navadno 10 92" xfId="588"/>
    <cellStyle name="Navadno 10 93" xfId="589"/>
    <cellStyle name="Navadno 10 94" xfId="590"/>
    <cellStyle name="Navadno 10 95" xfId="591"/>
    <cellStyle name="Navadno 10 96" xfId="592"/>
    <cellStyle name="Navadno 10 97" xfId="593"/>
    <cellStyle name="Navadno 10 98" xfId="594"/>
    <cellStyle name="Navadno 10 99" xfId="595"/>
    <cellStyle name="Navadno 10_VODA" xfId="596"/>
    <cellStyle name="Navadno 11" xfId="597"/>
    <cellStyle name="Navadno 11 10" xfId="598"/>
    <cellStyle name="Navadno 11 10 2" xfId="599"/>
    <cellStyle name="Navadno 11 11" xfId="600"/>
    <cellStyle name="Navadno 11 11 2" xfId="601"/>
    <cellStyle name="Navadno 11 12" xfId="602"/>
    <cellStyle name="Navadno 11 12 2" xfId="603"/>
    <cellStyle name="Navadno 11 13" xfId="604"/>
    <cellStyle name="Navadno 11 13 2" xfId="605"/>
    <cellStyle name="Navadno 11 14" xfId="606"/>
    <cellStyle name="Navadno 11 14 2" xfId="607"/>
    <cellStyle name="Navadno 11 15" xfId="608"/>
    <cellStyle name="Navadno 11 15 2" xfId="609"/>
    <cellStyle name="Navadno 11 16" xfId="610"/>
    <cellStyle name="Navadno 11 16 2" xfId="611"/>
    <cellStyle name="Navadno 11 17" xfId="612"/>
    <cellStyle name="Navadno 11 17 2" xfId="613"/>
    <cellStyle name="Navadno 11 18" xfId="614"/>
    <cellStyle name="Navadno 11 18 2" xfId="615"/>
    <cellStyle name="Navadno 11 19" xfId="616"/>
    <cellStyle name="Navadno 11 19 2" xfId="617"/>
    <cellStyle name="Navadno 11 2" xfId="618"/>
    <cellStyle name="Navadno 11 2 2" xfId="619"/>
    <cellStyle name="Navadno 11 2 3" xfId="620"/>
    <cellStyle name="Navadno 11 2 4" xfId="621"/>
    <cellStyle name="Navadno 11 2 5" xfId="622"/>
    <cellStyle name="Navadno 11 2 6" xfId="623"/>
    <cellStyle name="Navadno 11 20" xfId="624"/>
    <cellStyle name="Navadno 11 20 2" xfId="625"/>
    <cellStyle name="Navadno 11 21" xfId="626"/>
    <cellStyle name="Navadno 11 21 2" xfId="627"/>
    <cellStyle name="Navadno 11 22" xfId="628"/>
    <cellStyle name="Navadno 11 22 2" xfId="629"/>
    <cellStyle name="Navadno 11 23" xfId="630"/>
    <cellStyle name="Navadno 11 23 2" xfId="631"/>
    <cellStyle name="Navadno 11 24" xfId="632"/>
    <cellStyle name="Navadno 11 24 2" xfId="633"/>
    <cellStyle name="Navadno 11 25" xfId="634"/>
    <cellStyle name="Navadno 11 25 2" xfId="635"/>
    <cellStyle name="Navadno 11 26" xfId="636"/>
    <cellStyle name="Navadno 11 26 2" xfId="637"/>
    <cellStyle name="Navadno 11 27" xfId="638"/>
    <cellStyle name="Navadno 11 27 2" xfId="639"/>
    <cellStyle name="Navadno 11 28" xfId="640"/>
    <cellStyle name="Navadno 11 28 2" xfId="641"/>
    <cellStyle name="Navadno 11 29" xfId="642"/>
    <cellStyle name="Navadno 11 29 2" xfId="643"/>
    <cellStyle name="Navadno 11 3" xfId="644"/>
    <cellStyle name="Navadno 11 3 2" xfId="645"/>
    <cellStyle name="Navadno 11 3 3" xfId="646"/>
    <cellStyle name="Navadno 11 3 4" xfId="647"/>
    <cellStyle name="Navadno 11 3 5" xfId="648"/>
    <cellStyle name="Navadno 11 3 6" xfId="649"/>
    <cellStyle name="Navadno 11 30" xfId="650"/>
    <cellStyle name="Navadno 11 30 2" xfId="651"/>
    <cellStyle name="Navadno 11 31" xfId="652"/>
    <cellStyle name="Navadno 11 31 2" xfId="653"/>
    <cellStyle name="Navadno 11 32" xfId="654"/>
    <cellStyle name="Navadno 11 32 2" xfId="655"/>
    <cellStyle name="Navadno 11 33" xfId="656"/>
    <cellStyle name="Navadno 11 33 2" xfId="657"/>
    <cellStyle name="Navadno 11 34" xfId="658"/>
    <cellStyle name="Navadno 11 34 2" xfId="659"/>
    <cellStyle name="Navadno 11 35" xfId="660"/>
    <cellStyle name="Navadno 11 35 2" xfId="661"/>
    <cellStyle name="Navadno 11 36" xfId="662"/>
    <cellStyle name="Navadno 11 36 2" xfId="663"/>
    <cellStyle name="Navadno 11 37" xfId="664"/>
    <cellStyle name="Navadno 11 37 2" xfId="665"/>
    <cellStyle name="Navadno 11 38" xfId="666"/>
    <cellStyle name="Navadno 11 38 2" xfId="667"/>
    <cellStyle name="Navadno 11 39" xfId="668"/>
    <cellStyle name="Navadno 11 39 2" xfId="669"/>
    <cellStyle name="Navadno 11 4" xfId="670"/>
    <cellStyle name="Navadno 11 4 2" xfId="671"/>
    <cellStyle name="Navadno 11 4 3" xfId="672"/>
    <cellStyle name="Navadno 11 4 4" xfId="673"/>
    <cellStyle name="Navadno 11 4 5" xfId="674"/>
    <cellStyle name="Navadno 11 4 6" xfId="675"/>
    <cellStyle name="Navadno 11 40" xfId="676"/>
    <cellStyle name="Navadno 11 40 2" xfId="677"/>
    <cellStyle name="Navadno 11 41" xfId="678"/>
    <cellStyle name="Navadno 11 41 2" xfId="679"/>
    <cellStyle name="Navadno 11 42" xfId="680"/>
    <cellStyle name="Navadno 11 42 2" xfId="681"/>
    <cellStyle name="Navadno 11 43" xfId="682"/>
    <cellStyle name="Navadno 11 43 2" xfId="683"/>
    <cellStyle name="Navadno 11 44" xfId="684"/>
    <cellStyle name="Navadno 11 44 2" xfId="685"/>
    <cellStyle name="Navadno 11 45" xfId="3728"/>
    <cellStyle name="Navadno 11 5" xfId="686"/>
    <cellStyle name="Navadno 11 5 2" xfId="687"/>
    <cellStyle name="Navadno 11 5 3" xfId="688"/>
    <cellStyle name="Navadno 11 5 4" xfId="689"/>
    <cellStyle name="Navadno 11 5 5" xfId="690"/>
    <cellStyle name="Navadno 11 5 6" xfId="691"/>
    <cellStyle name="Navadno 11 6" xfId="692"/>
    <cellStyle name="Navadno 11 6 2" xfId="693"/>
    <cellStyle name="Navadno 11 6 3" xfId="694"/>
    <cellStyle name="Navadno 11 6 4" xfId="695"/>
    <cellStyle name="Navadno 11 6 5" xfId="696"/>
    <cellStyle name="Navadno 11 6 6" xfId="697"/>
    <cellStyle name="Navadno 11 7" xfId="698"/>
    <cellStyle name="Navadno 11 7 2" xfId="699"/>
    <cellStyle name="Navadno 11 70" xfId="2704"/>
    <cellStyle name="Navadno 11 8" xfId="700"/>
    <cellStyle name="Navadno 11 8 2" xfId="701"/>
    <cellStyle name="Navadno 11 9" xfId="702"/>
    <cellStyle name="Navadno 11 9 2" xfId="703"/>
    <cellStyle name="Navadno 12" xfId="704"/>
    <cellStyle name="Navadno 12 2" xfId="705"/>
    <cellStyle name="Navadno 12 2 2" xfId="706"/>
    <cellStyle name="Navadno 12 2 3" xfId="707"/>
    <cellStyle name="Navadno 12 2 4" xfId="708"/>
    <cellStyle name="Navadno 12 2 5" xfId="709"/>
    <cellStyle name="Navadno 12 2 6" xfId="710"/>
    <cellStyle name="Navadno 12 3" xfId="711"/>
    <cellStyle name="Navadno 12 3 2" xfId="712"/>
    <cellStyle name="Navadno 12 3 3" xfId="713"/>
    <cellStyle name="Navadno 12 3 4" xfId="714"/>
    <cellStyle name="Navadno 12 3 5" xfId="715"/>
    <cellStyle name="Navadno 12 3 6" xfId="716"/>
    <cellStyle name="Navadno 12 4" xfId="717"/>
    <cellStyle name="Navadno 12 4 2" xfId="718"/>
    <cellStyle name="Navadno 12 4 3" xfId="719"/>
    <cellStyle name="Navadno 12 4 4" xfId="720"/>
    <cellStyle name="Navadno 12 4 5" xfId="721"/>
    <cellStyle name="Navadno 12 4 6" xfId="722"/>
    <cellStyle name="Navadno 12 5" xfId="723"/>
    <cellStyle name="Navadno 12 5 2" xfId="724"/>
    <cellStyle name="Navadno 12 5 3" xfId="725"/>
    <cellStyle name="Navadno 12 5 4" xfId="726"/>
    <cellStyle name="Navadno 12 5 5" xfId="727"/>
    <cellStyle name="Navadno 12 5 6" xfId="728"/>
    <cellStyle name="Navadno 12 6" xfId="729"/>
    <cellStyle name="Navadno 12 6 2" xfId="730"/>
    <cellStyle name="Navadno 12 6 3" xfId="731"/>
    <cellStyle name="Navadno 12 6 4" xfId="732"/>
    <cellStyle name="Navadno 12 6 5" xfId="733"/>
    <cellStyle name="Navadno 12 6 6" xfId="734"/>
    <cellStyle name="Navadno 12 7" xfId="735"/>
    <cellStyle name="Navadno 13" xfId="736"/>
    <cellStyle name="Navadno 13 2" xfId="737"/>
    <cellStyle name="Navadno 13 2 2" xfId="738"/>
    <cellStyle name="Navadno 13 2 3" xfId="739"/>
    <cellStyle name="Navadno 13 2 4" xfId="740"/>
    <cellStyle name="Navadno 13 2 5" xfId="741"/>
    <cellStyle name="Navadno 13 2 6" xfId="742"/>
    <cellStyle name="Navadno 13 2 7" xfId="3945"/>
    <cellStyle name="Navadno 13 3" xfId="743"/>
    <cellStyle name="Navadno 13 3 2" xfId="744"/>
    <cellStyle name="Navadno 13 3 3" xfId="745"/>
    <cellStyle name="Navadno 13 3 4" xfId="746"/>
    <cellStyle name="Navadno 13 3 5" xfId="747"/>
    <cellStyle name="Navadno 13 3 6" xfId="748"/>
    <cellStyle name="Navadno 13 3 7" xfId="3946"/>
    <cellStyle name="Navadno 13 4" xfId="749"/>
    <cellStyle name="Navadno 13 4 2" xfId="750"/>
    <cellStyle name="Navadno 13 4 3" xfId="751"/>
    <cellStyle name="Navadno 13 4 4" xfId="752"/>
    <cellStyle name="Navadno 13 4 5" xfId="753"/>
    <cellStyle name="Navadno 13 4 6" xfId="754"/>
    <cellStyle name="Navadno 13 5" xfId="755"/>
    <cellStyle name="Navadno 13 5 2" xfId="756"/>
    <cellStyle name="Navadno 13 5 3" xfId="757"/>
    <cellStyle name="Navadno 13 5 4" xfId="758"/>
    <cellStyle name="Navadno 13 5 5" xfId="759"/>
    <cellStyle name="Navadno 13 5 6" xfId="760"/>
    <cellStyle name="Navadno 13 6" xfId="761"/>
    <cellStyle name="Navadno 13 6 2" xfId="762"/>
    <cellStyle name="Navadno 13 6 3" xfId="763"/>
    <cellStyle name="Navadno 13 6 4" xfId="764"/>
    <cellStyle name="Navadno 13 6 5" xfId="765"/>
    <cellStyle name="Navadno 13 6 6" xfId="766"/>
    <cellStyle name="Navadno 13 7" xfId="767"/>
    <cellStyle name="Navadno 13 8" xfId="3944"/>
    <cellStyle name="Navadno 14" xfId="768"/>
    <cellStyle name="Navadno 14 2" xfId="769"/>
    <cellStyle name="Navadno 14 2 2" xfId="770"/>
    <cellStyle name="Navadno 14 2 3" xfId="771"/>
    <cellStyle name="Navadno 14 2 4" xfId="772"/>
    <cellStyle name="Navadno 14 2 5" xfId="773"/>
    <cellStyle name="Navadno 14 2 6" xfId="774"/>
    <cellStyle name="Navadno 14 3" xfId="775"/>
    <cellStyle name="Navadno 14 3 2" xfId="776"/>
    <cellStyle name="Navadno 14 3 3" xfId="777"/>
    <cellStyle name="Navadno 14 3 4" xfId="778"/>
    <cellStyle name="Navadno 14 3 5" xfId="779"/>
    <cellStyle name="Navadno 14 3 6" xfId="780"/>
    <cellStyle name="Navadno 14 4" xfId="781"/>
    <cellStyle name="Navadno 14 4 2" xfId="782"/>
    <cellStyle name="Navadno 14 4 3" xfId="783"/>
    <cellStyle name="Navadno 14 4 4" xfId="784"/>
    <cellStyle name="Navadno 14 4 5" xfId="785"/>
    <cellStyle name="Navadno 14 4 6" xfId="786"/>
    <cellStyle name="Navadno 14 5" xfId="787"/>
    <cellStyle name="Navadno 14 5 2" xfId="788"/>
    <cellStyle name="Navadno 14 5 3" xfId="789"/>
    <cellStyle name="Navadno 14 5 4" xfId="790"/>
    <cellStyle name="Navadno 14 5 5" xfId="791"/>
    <cellStyle name="Navadno 14 5 6" xfId="792"/>
    <cellStyle name="Navadno 14 6" xfId="793"/>
    <cellStyle name="Navadno 14 6 2" xfId="794"/>
    <cellStyle name="Navadno 14 6 3" xfId="795"/>
    <cellStyle name="Navadno 14 6 4" xfId="796"/>
    <cellStyle name="Navadno 14 6 5" xfId="797"/>
    <cellStyle name="Navadno 14 6 6" xfId="798"/>
    <cellStyle name="Navadno 14 7" xfId="799"/>
    <cellStyle name="Navadno 14 8" xfId="3535"/>
    <cellStyle name="Navadno 14 8 2" xfId="3785"/>
    <cellStyle name="Navadno 15" xfId="800"/>
    <cellStyle name="Navadno 15 2" xfId="801"/>
    <cellStyle name="Navadno 15 2 2" xfId="802"/>
    <cellStyle name="Navadno 15 2 3" xfId="803"/>
    <cellStyle name="Navadno 15 2 4" xfId="804"/>
    <cellStyle name="Navadno 15 2 5" xfId="805"/>
    <cellStyle name="Navadno 15 2 6" xfId="806"/>
    <cellStyle name="Navadno 15 3" xfId="807"/>
    <cellStyle name="Navadno 15 3 2" xfId="808"/>
    <cellStyle name="Navadno 15 3 3" xfId="809"/>
    <cellStyle name="Navadno 15 3 4" xfId="810"/>
    <cellStyle name="Navadno 15 3 5" xfId="811"/>
    <cellStyle name="Navadno 15 3 6" xfId="812"/>
    <cellStyle name="Navadno 15 4" xfId="813"/>
    <cellStyle name="Navadno 15 4 2" xfId="814"/>
    <cellStyle name="Navadno 15 4 3" xfId="815"/>
    <cellStyle name="Navadno 15 4 4" xfId="816"/>
    <cellStyle name="Navadno 15 4 5" xfId="817"/>
    <cellStyle name="Navadno 15 4 6" xfId="818"/>
    <cellStyle name="Navadno 15 5" xfId="819"/>
    <cellStyle name="Navadno 15 5 2" xfId="820"/>
    <cellStyle name="Navadno 15 5 3" xfId="821"/>
    <cellStyle name="Navadno 15 5 4" xfId="822"/>
    <cellStyle name="Navadno 15 5 5" xfId="823"/>
    <cellStyle name="Navadno 15 5 6" xfId="824"/>
    <cellStyle name="Navadno 15 6" xfId="825"/>
    <cellStyle name="Navadno 15 6 2" xfId="826"/>
    <cellStyle name="Navadno 15 6 3" xfId="827"/>
    <cellStyle name="Navadno 15 6 4" xfId="828"/>
    <cellStyle name="Navadno 15 6 5" xfId="829"/>
    <cellStyle name="Navadno 15 6 6" xfId="830"/>
    <cellStyle name="Navadno 15 7" xfId="831"/>
    <cellStyle name="Navadno 16" xfId="832"/>
    <cellStyle name="Navadno 16 2" xfId="833"/>
    <cellStyle name="Navadno 16 2 2" xfId="834"/>
    <cellStyle name="Navadno 16 2 3" xfId="835"/>
    <cellStyle name="Navadno 16 2 4" xfId="836"/>
    <cellStyle name="Navadno 16 2 5" xfId="837"/>
    <cellStyle name="Navadno 16 2 6" xfId="838"/>
    <cellStyle name="Navadno 16 2 7" xfId="839"/>
    <cellStyle name="Navadno 16 2 8" xfId="3948"/>
    <cellStyle name="Navadno 16 3" xfId="840"/>
    <cellStyle name="Navadno 16 3 2" xfId="841"/>
    <cellStyle name="Navadno 16 3 3" xfId="842"/>
    <cellStyle name="Navadno 16 3 4" xfId="843"/>
    <cellStyle name="Navadno 16 3 5" xfId="844"/>
    <cellStyle name="Navadno 16 3 6" xfId="845"/>
    <cellStyle name="Navadno 16 3 7" xfId="3949"/>
    <cellStyle name="Navadno 16 4" xfId="846"/>
    <cellStyle name="Navadno 16 4 2" xfId="847"/>
    <cellStyle name="Navadno 16 4 3" xfId="848"/>
    <cellStyle name="Navadno 16 4 4" xfId="849"/>
    <cellStyle name="Navadno 16 4 5" xfId="850"/>
    <cellStyle name="Navadno 16 4 6" xfId="851"/>
    <cellStyle name="Navadno 16 5" xfId="852"/>
    <cellStyle name="Navadno 16 5 2" xfId="853"/>
    <cellStyle name="Navadno 16 5 3" xfId="854"/>
    <cellStyle name="Navadno 16 5 4" xfId="855"/>
    <cellStyle name="Navadno 16 5 5" xfId="856"/>
    <cellStyle name="Navadno 16 5 6" xfId="857"/>
    <cellStyle name="Navadno 16 6" xfId="858"/>
    <cellStyle name="Navadno 16 6 2" xfId="859"/>
    <cellStyle name="Navadno 16 6 3" xfId="860"/>
    <cellStyle name="Navadno 16 6 4" xfId="861"/>
    <cellStyle name="Navadno 16 6 5" xfId="862"/>
    <cellStyle name="Navadno 16 6 6" xfId="863"/>
    <cellStyle name="Navadno 16 7" xfId="864"/>
    <cellStyle name="Navadno 16 8" xfId="3947"/>
    <cellStyle name="Navadno 17" xfId="865"/>
    <cellStyle name="Navadno 17 2" xfId="866"/>
    <cellStyle name="Navadno 17 2 2" xfId="867"/>
    <cellStyle name="Navadno 17 2 3" xfId="868"/>
    <cellStyle name="Navadno 17 2 4" xfId="869"/>
    <cellStyle name="Navadno 17 2 5" xfId="870"/>
    <cellStyle name="Navadno 17 2 6" xfId="871"/>
    <cellStyle name="Navadno 17 2 7" xfId="3951"/>
    <cellStyle name="Navadno 17 3" xfId="872"/>
    <cellStyle name="Navadno 17 3 2" xfId="873"/>
    <cellStyle name="Navadno 17 3 3" xfId="874"/>
    <cellStyle name="Navadno 17 3 4" xfId="875"/>
    <cellStyle name="Navadno 17 3 5" xfId="876"/>
    <cellStyle name="Navadno 17 3 6" xfId="877"/>
    <cellStyle name="Navadno 17 3 7" xfId="3952"/>
    <cellStyle name="Navadno 17 4" xfId="878"/>
    <cellStyle name="Navadno 17 4 2" xfId="879"/>
    <cellStyle name="Navadno 17 4 3" xfId="880"/>
    <cellStyle name="Navadno 17 4 4" xfId="881"/>
    <cellStyle name="Navadno 17 4 5" xfId="882"/>
    <cellStyle name="Navadno 17 4 6" xfId="883"/>
    <cellStyle name="Navadno 17 5" xfId="884"/>
    <cellStyle name="Navadno 17 5 2" xfId="885"/>
    <cellStyle name="Navadno 17 5 3" xfId="886"/>
    <cellStyle name="Navadno 17 5 4" xfId="887"/>
    <cellStyle name="Navadno 17 5 5" xfId="888"/>
    <cellStyle name="Navadno 17 5 6" xfId="889"/>
    <cellStyle name="Navadno 17 6" xfId="890"/>
    <cellStyle name="Navadno 17 6 2" xfId="891"/>
    <cellStyle name="Navadno 17 6 3" xfId="892"/>
    <cellStyle name="Navadno 17 6 4" xfId="893"/>
    <cellStyle name="Navadno 17 6 5" xfId="894"/>
    <cellStyle name="Navadno 17 6 6" xfId="895"/>
    <cellStyle name="Navadno 17 7" xfId="896"/>
    <cellStyle name="Navadno 17 8" xfId="3950"/>
    <cellStyle name="Navadno 18" xfId="897"/>
    <cellStyle name="Navadno 18 10" xfId="898"/>
    <cellStyle name="Navadno 18 2" xfId="899"/>
    <cellStyle name="Navadno 18 2 2" xfId="900"/>
    <cellStyle name="Navadno 18 2 3" xfId="901"/>
    <cellStyle name="Navadno 18 2 4" xfId="902"/>
    <cellStyle name="Navadno 18 2 5" xfId="903"/>
    <cellStyle name="Navadno 18 2 6" xfId="904"/>
    <cellStyle name="Navadno 18 3" xfId="905"/>
    <cellStyle name="Navadno 18 3 2" xfId="906"/>
    <cellStyle name="Navadno 18 3 3" xfId="907"/>
    <cellStyle name="Navadno 18 3 4" xfId="908"/>
    <cellStyle name="Navadno 18 3 5" xfId="909"/>
    <cellStyle name="Navadno 18 3 6" xfId="910"/>
    <cellStyle name="Navadno 18 4" xfId="911"/>
    <cellStyle name="Navadno 18 4 2" xfId="912"/>
    <cellStyle name="Navadno 18 4 3" xfId="913"/>
    <cellStyle name="Navadno 18 4 4" xfId="914"/>
    <cellStyle name="Navadno 18 4 5" xfId="915"/>
    <cellStyle name="Navadno 18 4 6" xfId="916"/>
    <cellStyle name="Navadno 18 5" xfId="917"/>
    <cellStyle name="Navadno 18 5 2" xfId="918"/>
    <cellStyle name="Navadno 18 5 3" xfId="919"/>
    <cellStyle name="Navadno 18 5 4" xfId="920"/>
    <cellStyle name="Navadno 18 5 5" xfId="921"/>
    <cellStyle name="Navadno 18 5 6" xfId="922"/>
    <cellStyle name="Navadno 18 6" xfId="923"/>
    <cellStyle name="Navadno 18 6 2" xfId="924"/>
    <cellStyle name="Navadno 18 6 3" xfId="925"/>
    <cellStyle name="Navadno 18 6 4" xfId="926"/>
    <cellStyle name="Navadno 18 6 5" xfId="927"/>
    <cellStyle name="Navadno 18 6 6" xfId="928"/>
    <cellStyle name="Navadno 18 7" xfId="929"/>
    <cellStyle name="Navadno 18 7 2" xfId="930"/>
    <cellStyle name="Navadno 18 8" xfId="931"/>
    <cellStyle name="Navadno 18 8 2" xfId="932"/>
    <cellStyle name="Navadno 18 9" xfId="933"/>
    <cellStyle name="Navadno 18 9 2" xfId="934"/>
    <cellStyle name="Navadno 19" xfId="935"/>
    <cellStyle name="Navadno 19 2" xfId="936"/>
    <cellStyle name="Navadno 19 2 2" xfId="937"/>
    <cellStyle name="Navadno 19 2 3" xfId="938"/>
    <cellStyle name="Navadno 19 2 4" xfId="939"/>
    <cellStyle name="Navadno 19 2 5" xfId="940"/>
    <cellStyle name="Navadno 19 2 6" xfId="941"/>
    <cellStyle name="Navadno 19 3" xfId="942"/>
    <cellStyle name="Navadno 19 3 2" xfId="943"/>
    <cellStyle name="Navadno 19 3 3" xfId="944"/>
    <cellStyle name="Navadno 19 3 4" xfId="945"/>
    <cellStyle name="Navadno 19 3 5" xfId="946"/>
    <cellStyle name="Navadno 19 3 6" xfId="947"/>
    <cellStyle name="Navadno 19 4" xfId="948"/>
    <cellStyle name="Navadno 19 4 2" xfId="949"/>
    <cellStyle name="Navadno 19 4 3" xfId="950"/>
    <cellStyle name="Navadno 19 4 4" xfId="951"/>
    <cellStyle name="Navadno 19 4 5" xfId="952"/>
    <cellStyle name="Navadno 19 4 6" xfId="953"/>
    <cellStyle name="Navadno 19 5" xfId="954"/>
    <cellStyle name="Navadno 19 5 2" xfId="955"/>
    <cellStyle name="Navadno 19 5 3" xfId="956"/>
    <cellStyle name="Navadno 19 5 4" xfId="957"/>
    <cellStyle name="Navadno 19 5 5" xfId="958"/>
    <cellStyle name="Navadno 19 5 6" xfId="959"/>
    <cellStyle name="Navadno 19 6" xfId="960"/>
    <cellStyle name="Navadno 19 6 2" xfId="961"/>
    <cellStyle name="Navadno 19 6 3" xfId="962"/>
    <cellStyle name="Navadno 19 6 4" xfId="963"/>
    <cellStyle name="Navadno 19 6 5" xfId="964"/>
    <cellStyle name="Navadno 19 6 6" xfId="965"/>
    <cellStyle name="Navadno 19 7" xfId="966"/>
    <cellStyle name="Navadno 2" xfId="967"/>
    <cellStyle name="Navadno 2 10" xfId="968"/>
    <cellStyle name="Navadno 2 10 2" xfId="969"/>
    <cellStyle name="Navadno 2 10 3" xfId="970"/>
    <cellStyle name="Navadno 2 10 4" xfId="971"/>
    <cellStyle name="Navadno 2 10 5" xfId="972"/>
    <cellStyle name="Navadno 2 10 6" xfId="973"/>
    <cellStyle name="Navadno 2 10 7" xfId="3954"/>
    <cellStyle name="Navadno 2 11" xfId="974"/>
    <cellStyle name="Navadno 2 11 2" xfId="975"/>
    <cellStyle name="Navadno 2 11 3" xfId="3955"/>
    <cellStyle name="Navadno 2 12" xfId="976"/>
    <cellStyle name="Navadno 2 12 2" xfId="977"/>
    <cellStyle name="Navadno 2 13" xfId="978"/>
    <cellStyle name="Navadno 2 13 2" xfId="979"/>
    <cellStyle name="Navadno 2 14" xfId="980"/>
    <cellStyle name="Navadno 2 14 2" xfId="981"/>
    <cellStyle name="Navadno 2 15" xfId="982"/>
    <cellStyle name="Navadno 2 15 2" xfId="983"/>
    <cellStyle name="Navadno 2 16" xfId="984"/>
    <cellStyle name="Navadno 2 16 2" xfId="985"/>
    <cellStyle name="Navadno 2 17" xfId="986"/>
    <cellStyle name="Navadno 2 17 2" xfId="987"/>
    <cellStyle name="Navadno 2 18" xfId="988"/>
    <cellStyle name="Navadno 2 18 2" xfId="989"/>
    <cellStyle name="Navadno 2 19" xfId="990"/>
    <cellStyle name="Navadno 2 19 2" xfId="991"/>
    <cellStyle name="Navadno 2 2" xfId="992"/>
    <cellStyle name="Navadno 2 2 10" xfId="2706"/>
    <cellStyle name="Navadno 2 2 11" xfId="3536"/>
    <cellStyle name="Navadno 2 2 12" xfId="3755"/>
    <cellStyle name="Navadno 2 2 2" xfId="993"/>
    <cellStyle name="Navadno 2 2 2 2" xfId="2703"/>
    <cellStyle name="Navadno 2 2 2 2 2" xfId="3756"/>
    <cellStyle name="Navadno 2 2 2 3" xfId="3956"/>
    <cellStyle name="Navadno 2 2 3" xfId="994"/>
    <cellStyle name="Navadno 2 2 4" xfId="995"/>
    <cellStyle name="Navadno 2 2 5" xfId="996"/>
    <cellStyle name="Navadno 2 2 5 2 2" xfId="2723"/>
    <cellStyle name="Navadno 2 2 6" xfId="997"/>
    <cellStyle name="Navadno 2 2 6 2" xfId="2714"/>
    <cellStyle name="Navadno 2 2 7" xfId="998"/>
    <cellStyle name="Navadno 2 2 8" xfId="999"/>
    <cellStyle name="Navadno 2 2 9" xfId="1000"/>
    <cellStyle name="Navadno 2 2_130102_EI_popis_vrtec_PZI" xfId="3957"/>
    <cellStyle name="Navadno 2 20" xfId="1001"/>
    <cellStyle name="Navadno 2 20 2" xfId="1002"/>
    <cellStyle name="Navadno 2 21" xfId="1003"/>
    <cellStyle name="Navadno 2 21 2" xfId="1004"/>
    <cellStyle name="Navadno 2 22" xfId="1005"/>
    <cellStyle name="Navadno 2 22 2" xfId="1006"/>
    <cellStyle name="Navadno 2 23" xfId="1007"/>
    <cellStyle name="Navadno 2 23 2" xfId="1008"/>
    <cellStyle name="Navadno 2 24" xfId="1009"/>
    <cellStyle name="Navadno 2 24 2" xfId="1010"/>
    <cellStyle name="Navadno 2 25" xfId="1011"/>
    <cellStyle name="Navadno 2 25 2" xfId="1012"/>
    <cellStyle name="Navadno 2 26" xfId="1013"/>
    <cellStyle name="Navadno 2 26 2" xfId="1014"/>
    <cellStyle name="Navadno 2 27" xfId="1015"/>
    <cellStyle name="Navadno 2 27 2" xfId="1016"/>
    <cellStyle name="Navadno 2 28" xfId="1017"/>
    <cellStyle name="Navadno 2 28 2" xfId="1018"/>
    <cellStyle name="Navadno 2 29" xfId="1019"/>
    <cellStyle name="Navadno 2 29 2" xfId="1020"/>
    <cellStyle name="Navadno 2 3" xfId="1021"/>
    <cellStyle name="Navadno 2 3 2" xfId="1022"/>
    <cellStyle name="Navadno 2 3 3" xfId="1023"/>
    <cellStyle name="Navadno 2 3 4" xfId="1024"/>
    <cellStyle name="Navadno 2 3 5" xfId="1025"/>
    <cellStyle name="Navadno 2 3 6" xfId="1026"/>
    <cellStyle name="Navadno 2 3 7" xfId="3757"/>
    <cellStyle name="Navadno 2 30" xfId="1027"/>
    <cellStyle name="Navadno 2 30 2" xfId="1028"/>
    <cellStyle name="Navadno 2 31" xfId="1029"/>
    <cellStyle name="Navadno 2 31 2" xfId="1030"/>
    <cellStyle name="Navadno 2 32" xfId="1031"/>
    <cellStyle name="Navadno 2 32 2" xfId="1032"/>
    <cellStyle name="Navadno 2 33" xfId="1033"/>
    <cellStyle name="Navadno 2 33 2" xfId="1034"/>
    <cellStyle name="Navadno 2 34" xfId="1035"/>
    <cellStyle name="Navadno 2 34 2" xfId="1036"/>
    <cellStyle name="Navadno 2 35" xfId="1037"/>
    <cellStyle name="Navadno 2 35 2" xfId="1038"/>
    <cellStyle name="Navadno 2 36" xfId="1039"/>
    <cellStyle name="Navadno 2 36 2" xfId="1040"/>
    <cellStyle name="Navadno 2 37" xfId="1041"/>
    <cellStyle name="Navadno 2 37 2" xfId="1042"/>
    <cellStyle name="Navadno 2 38" xfId="1043"/>
    <cellStyle name="Navadno 2 38 2" xfId="1044"/>
    <cellStyle name="Navadno 2 39" xfId="1045"/>
    <cellStyle name="Navadno 2 39 2" xfId="1046"/>
    <cellStyle name="Navadno 2 4" xfId="1047"/>
    <cellStyle name="Navadno 2 4 2" xfId="1048"/>
    <cellStyle name="Navadno 2 4 3" xfId="1049"/>
    <cellStyle name="Navadno 2 4 4" xfId="1050"/>
    <cellStyle name="Navadno 2 4 5" xfId="1051"/>
    <cellStyle name="Navadno 2 4 6" xfId="1052"/>
    <cellStyle name="Navadno 2 4 7" xfId="3754"/>
    <cellStyle name="Navadno 2 4 8" xfId="3958"/>
    <cellStyle name="Navadno 2 40" xfId="1053"/>
    <cellStyle name="Navadno 2 40 2" xfId="1054"/>
    <cellStyle name="Navadno 2 41" xfId="1055"/>
    <cellStyle name="Navadno 2 41 2" xfId="1056"/>
    <cellStyle name="Navadno 2 42" xfId="1057"/>
    <cellStyle name="Navadno 2 42 2" xfId="1058"/>
    <cellStyle name="Navadno 2 43" xfId="1059"/>
    <cellStyle name="Navadno 2 43 2" xfId="1060"/>
    <cellStyle name="Navadno 2 44" xfId="1061"/>
    <cellStyle name="Navadno 2 44 2" xfId="1062"/>
    <cellStyle name="Navadno 2 45" xfId="1063"/>
    <cellStyle name="Navadno 2 45 2" xfId="1064"/>
    <cellStyle name="Navadno 2 46" xfId="1065"/>
    <cellStyle name="Navadno 2 46 2" xfId="1066"/>
    <cellStyle name="Navadno 2 47" xfId="1067"/>
    <cellStyle name="Navadno 2 47 2" xfId="1068"/>
    <cellStyle name="Navadno 2 48" xfId="1069"/>
    <cellStyle name="Navadno 2 48 2" xfId="1070"/>
    <cellStyle name="Navadno 2 49" xfId="1071"/>
    <cellStyle name="Navadno 2 49 2" xfId="1072"/>
    <cellStyle name="Navadno 2 5" xfId="1073"/>
    <cellStyle name="Navadno 2 5 2" xfId="1074"/>
    <cellStyle name="Navadno 2 5 3" xfId="1075"/>
    <cellStyle name="Navadno 2 5 4" xfId="1076"/>
    <cellStyle name="Navadno 2 5 5" xfId="1077"/>
    <cellStyle name="Navadno 2 5 6" xfId="1078"/>
    <cellStyle name="Navadno 2 5 7" xfId="3959"/>
    <cellStyle name="Navadno 2 50" xfId="1079"/>
    <cellStyle name="Navadno 2 50 2" xfId="1080"/>
    <cellStyle name="Navadno 2 51" xfId="1081"/>
    <cellStyle name="Navadno 2 51 2" xfId="1082"/>
    <cellStyle name="Navadno 2 52" xfId="1083"/>
    <cellStyle name="Navadno 2 52 2" xfId="1084"/>
    <cellStyle name="Navadno 2 53" xfId="1085"/>
    <cellStyle name="Navadno 2 53 2" xfId="1086"/>
    <cellStyle name="Navadno 2 54" xfId="1087"/>
    <cellStyle name="Navadno 2 54 2" xfId="1088"/>
    <cellStyle name="Navadno 2 55" xfId="1089"/>
    <cellStyle name="Navadno 2 55 2" xfId="1090"/>
    <cellStyle name="Navadno 2 56" xfId="1091"/>
    <cellStyle name="Navadno 2 56 2" xfId="1092"/>
    <cellStyle name="Navadno 2 57" xfId="1093"/>
    <cellStyle name="Navadno 2 57 2" xfId="1094"/>
    <cellStyle name="Navadno 2 58" xfId="1095"/>
    <cellStyle name="Navadno 2 58 2" xfId="1096"/>
    <cellStyle name="Navadno 2 59" xfId="1097"/>
    <cellStyle name="Navadno 2 59 2" xfId="1098"/>
    <cellStyle name="Navadno 2 6" xfId="1099"/>
    <cellStyle name="Navadno 2 6 2" xfId="1100"/>
    <cellStyle name="Navadno 2 6 3" xfId="1101"/>
    <cellStyle name="Navadno 2 6 4" xfId="1102"/>
    <cellStyle name="Navadno 2 6 5" xfId="1103"/>
    <cellStyle name="Navadno 2 6 6" xfId="1104"/>
    <cellStyle name="Navadno 2 6 7" xfId="3960"/>
    <cellStyle name="Navadno 2 60" xfId="1105"/>
    <cellStyle name="Navadno 2 60 2" xfId="1106"/>
    <cellStyle name="Navadno 2 61" xfId="1107"/>
    <cellStyle name="Navadno 2 61 2" xfId="1108"/>
    <cellStyle name="Navadno 2 62" xfId="1109"/>
    <cellStyle name="Navadno 2 62 2" xfId="1110"/>
    <cellStyle name="Navadno 2 62 3" xfId="1111"/>
    <cellStyle name="Navadno 2 62 4" xfId="1112"/>
    <cellStyle name="Navadno 2 63" xfId="1113"/>
    <cellStyle name="Navadno 2 63 2" xfId="1114"/>
    <cellStyle name="Navadno 2 64" xfId="1115"/>
    <cellStyle name="Navadno 2 64 2" xfId="1116"/>
    <cellStyle name="Navadno 2 65" xfId="1117"/>
    <cellStyle name="Navadno 2 65 2" xfId="1118"/>
    <cellStyle name="Navadno 2 66" xfId="1119"/>
    <cellStyle name="Navadno 2 66 2" xfId="1120"/>
    <cellStyle name="Navadno 2 67" xfId="1121"/>
    <cellStyle name="Navadno 2 67 2" xfId="1122"/>
    <cellStyle name="Navadno 2 68" xfId="1123"/>
    <cellStyle name="Navadno 2 68 2" xfId="1124"/>
    <cellStyle name="Navadno 2 69" xfId="1125"/>
    <cellStyle name="Navadno 2 69 2" xfId="1126"/>
    <cellStyle name="Navadno 2 7" xfId="1127"/>
    <cellStyle name="Navadno 2 7 2" xfId="1128"/>
    <cellStyle name="Navadno 2 7 3" xfId="1129"/>
    <cellStyle name="Navadno 2 7 4" xfId="1130"/>
    <cellStyle name="Navadno 2 7 5" xfId="1131"/>
    <cellStyle name="Navadno 2 7 6" xfId="1132"/>
    <cellStyle name="Navadno 2 7 7" xfId="3961"/>
    <cellStyle name="Navadno 2 70" xfId="1133"/>
    <cellStyle name="Navadno 2 70 2" xfId="1134"/>
    <cellStyle name="Navadno 2 71" xfId="1135"/>
    <cellStyle name="Navadno 2 71 2" xfId="1136"/>
    <cellStyle name="Navadno 2 72" xfId="1137"/>
    <cellStyle name="Navadno 2 73" xfId="1138"/>
    <cellStyle name="Navadno 2 74" xfId="1139"/>
    <cellStyle name="Navadno 2 75" xfId="1140"/>
    <cellStyle name="Navadno 2 76" xfId="1141"/>
    <cellStyle name="Navadno 2 77" xfId="1142"/>
    <cellStyle name="Navadno 2 78" xfId="1143"/>
    <cellStyle name="Navadno 2 79" xfId="1144"/>
    <cellStyle name="Navadno 2 8" xfId="1145"/>
    <cellStyle name="Navadno 2 8 2" xfId="1146"/>
    <cellStyle name="Navadno 2 8 3" xfId="1147"/>
    <cellStyle name="Navadno 2 8 4" xfId="1148"/>
    <cellStyle name="Navadno 2 8 5" xfId="1149"/>
    <cellStyle name="Navadno 2 8 6" xfId="1150"/>
    <cellStyle name="Navadno 2 8 7" xfId="3962"/>
    <cellStyle name="Navadno 2 80" xfId="1151"/>
    <cellStyle name="Navadno 2 81" xfId="1152"/>
    <cellStyle name="Navadno 2 82" xfId="1153"/>
    <cellStyle name="Navadno 2 83" xfId="1154"/>
    <cellStyle name="Navadno 2 84" xfId="1155"/>
    <cellStyle name="Navadno 2 85" xfId="1156"/>
    <cellStyle name="Navadno 2 86" xfId="1157"/>
    <cellStyle name="Navadno 2 87" xfId="3746"/>
    <cellStyle name="Navadno 2 88" xfId="3953"/>
    <cellStyle name="Navadno 2 89" xfId="4356"/>
    <cellStyle name="Navadno 2 9" xfId="1158"/>
    <cellStyle name="Navadno 2 9 2" xfId="1159"/>
    <cellStyle name="Navadno 2 9 3" xfId="1160"/>
    <cellStyle name="Navadno 2 9 4" xfId="1161"/>
    <cellStyle name="Navadno 2 9 5" xfId="1162"/>
    <cellStyle name="Navadno 2 9 6" xfId="1163"/>
    <cellStyle name="Navadno 2 9 7" xfId="3963"/>
    <cellStyle name="Navadno 2_NASLOVNICA PREDRAČUNOV" xfId="1164"/>
    <cellStyle name="Navadno 20" xfId="1165"/>
    <cellStyle name="Navadno 20 10" xfId="1166"/>
    <cellStyle name="Navadno 20 10 2" xfId="1167"/>
    <cellStyle name="Navadno 20 11" xfId="1168"/>
    <cellStyle name="Navadno 20 11 2" xfId="1169"/>
    <cellStyle name="Navadno 20 12" xfId="1170"/>
    <cellStyle name="Navadno 20 12 2" xfId="1171"/>
    <cellStyle name="Navadno 20 13" xfId="1172"/>
    <cellStyle name="Navadno 20 13 2" xfId="1173"/>
    <cellStyle name="Navadno 20 14" xfId="1174"/>
    <cellStyle name="Navadno 20 14 2" xfId="1175"/>
    <cellStyle name="Navadno 20 15" xfId="1176"/>
    <cellStyle name="Navadno 20 15 2" xfId="1177"/>
    <cellStyle name="Navadno 20 16" xfId="1178"/>
    <cellStyle name="Navadno 20 16 2" xfId="1179"/>
    <cellStyle name="Navadno 20 17" xfId="1180"/>
    <cellStyle name="Navadno 20 17 2" xfId="1181"/>
    <cellStyle name="Navadno 20 18" xfId="1182"/>
    <cellStyle name="Navadno 20 18 2" xfId="1183"/>
    <cellStyle name="Navadno 20 19" xfId="1184"/>
    <cellStyle name="Navadno 20 19 2" xfId="1185"/>
    <cellStyle name="Navadno 20 2" xfId="1186"/>
    <cellStyle name="Navadno 20 2 2" xfId="1187"/>
    <cellStyle name="Navadno 20 2 3" xfId="1188"/>
    <cellStyle name="Navadno 20 2 4" xfId="1189"/>
    <cellStyle name="Navadno 20 2 5" xfId="1190"/>
    <cellStyle name="Navadno 20 2 6" xfId="1191"/>
    <cellStyle name="Navadno 20 20" xfId="1192"/>
    <cellStyle name="Navadno 20 20 2" xfId="1193"/>
    <cellStyle name="Navadno 20 21" xfId="1194"/>
    <cellStyle name="Navadno 20 21 2" xfId="1195"/>
    <cellStyle name="Navadno 20 22" xfId="1196"/>
    <cellStyle name="Navadno 20 22 2" xfId="1197"/>
    <cellStyle name="Navadno 20 23" xfId="1198"/>
    <cellStyle name="Navadno 20 23 2" xfId="1199"/>
    <cellStyle name="Navadno 20 24" xfId="1200"/>
    <cellStyle name="Navadno 20 24 2" xfId="1201"/>
    <cellStyle name="Navadno 20 25" xfId="1202"/>
    <cellStyle name="Navadno 20 25 2" xfId="1203"/>
    <cellStyle name="Navadno 20 26" xfId="1204"/>
    <cellStyle name="Navadno 20 26 2" xfId="1205"/>
    <cellStyle name="Navadno 20 27" xfId="1206"/>
    <cellStyle name="Navadno 20 27 2" xfId="1207"/>
    <cellStyle name="Navadno 20 28" xfId="1208"/>
    <cellStyle name="Navadno 20 28 2" xfId="1209"/>
    <cellStyle name="Navadno 20 29" xfId="1210"/>
    <cellStyle name="Navadno 20 29 2" xfId="1211"/>
    <cellStyle name="Navadno 20 3" xfId="1212"/>
    <cellStyle name="Navadno 20 3 2" xfId="1213"/>
    <cellStyle name="Navadno 20 3 3" xfId="1214"/>
    <cellStyle name="Navadno 20 3 4" xfId="1215"/>
    <cellStyle name="Navadno 20 3 5" xfId="1216"/>
    <cellStyle name="Navadno 20 3 6" xfId="1217"/>
    <cellStyle name="Navadno 20 30" xfId="1218"/>
    <cellStyle name="Navadno 20 30 2" xfId="1219"/>
    <cellStyle name="Navadno 20 31" xfId="1220"/>
    <cellStyle name="Navadno 20 31 2" xfId="1221"/>
    <cellStyle name="Navadno 20 32" xfId="1222"/>
    <cellStyle name="Navadno 20 32 2" xfId="1223"/>
    <cellStyle name="Navadno 20 33" xfId="1224"/>
    <cellStyle name="Navadno 20 33 2" xfId="1225"/>
    <cellStyle name="Navadno 20 34" xfId="1226"/>
    <cellStyle name="Navadno 20 34 2" xfId="1227"/>
    <cellStyle name="Navadno 20 35" xfId="1228"/>
    <cellStyle name="Navadno 20 35 2" xfId="1229"/>
    <cellStyle name="Navadno 20 36" xfId="1230"/>
    <cellStyle name="Navadno 20 36 2" xfId="1231"/>
    <cellStyle name="Navadno 20 37" xfId="1232"/>
    <cellStyle name="Navadno 20 37 2" xfId="1233"/>
    <cellStyle name="Navadno 20 38" xfId="1234"/>
    <cellStyle name="Navadno 20 38 2" xfId="1235"/>
    <cellStyle name="Navadno 20 39" xfId="1236"/>
    <cellStyle name="Navadno 20 39 2" xfId="1237"/>
    <cellStyle name="Navadno 20 4" xfId="1238"/>
    <cellStyle name="Navadno 20 4 2" xfId="1239"/>
    <cellStyle name="Navadno 20 4 3" xfId="1240"/>
    <cellStyle name="Navadno 20 4 4" xfId="1241"/>
    <cellStyle name="Navadno 20 4 5" xfId="1242"/>
    <cellStyle name="Navadno 20 4 6" xfId="1243"/>
    <cellStyle name="Navadno 20 40" xfId="1244"/>
    <cellStyle name="Navadno 20 40 2" xfId="1245"/>
    <cellStyle name="Navadno 20 41" xfId="1246"/>
    <cellStyle name="Navadno 20 41 2" xfId="1247"/>
    <cellStyle name="Navadno 20 42" xfId="1248"/>
    <cellStyle name="Navadno 20 42 2" xfId="1249"/>
    <cellStyle name="Navadno 20 43" xfId="1250"/>
    <cellStyle name="Navadno 20 43 2" xfId="1251"/>
    <cellStyle name="Navadno 20 44" xfId="1252"/>
    <cellStyle name="Navadno 20 44 2" xfId="1253"/>
    <cellStyle name="Navadno 20 5" xfId="1254"/>
    <cellStyle name="Navadno 20 5 2" xfId="1255"/>
    <cellStyle name="Navadno 20 5 3" xfId="1256"/>
    <cellStyle name="Navadno 20 5 4" xfId="1257"/>
    <cellStyle name="Navadno 20 5 5" xfId="1258"/>
    <cellStyle name="Navadno 20 5 6" xfId="1259"/>
    <cellStyle name="Navadno 20 6" xfId="1260"/>
    <cellStyle name="Navadno 20 6 2" xfId="1261"/>
    <cellStyle name="Navadno 20 6 3" xfId="1262"/>
    <cellStyle name="Navadno 20 6 4" xfId="1263"/>
    <cellStyle name="Navadno 20 6 5" xfId="1264"/>
    <cellStyle name="Navadno 20 6 6" xfId="1265"/>
    <cellStyle name="Navadno 20 7" xfId="1266"/>
    <cellStyle name="Navadno 20 7 2" xfId="1267"/>
    <cellStyle name="Navadno 20 8" xfId="1268"/>
    <cellStyle name="Navadno 20 8 2" xfId="1269"/>
    <cellStyle name="Navadno 20 9" xfId="1270"/>
    <cellStyle name="Navadno 20 9 2" xfId="1271"/>
    <cellStyle name="Navadno 21" xfId="1272"/>
    <cellStyle name="Navadno 21 10" xfId="1273"/>
    <cellStyle name="Navadno 21 11" xfId="1274"/>
    <cellStyle name="Navadno 21 12" xfId="1275"/>
    <cellStyle name="Navadno 21 13" xfId="1276"/>
    <cellStyle name="Navadno 21 14" xfId="1277"/>
    <cellStyle name="Navadno 21 2" xfId="1278"/>
    <cellStyle name="Navadno 21 2 2" xfId="1279"/>
    <cellStyle name="Navadno 21 2 3" xfId="1280"/>
    <cellStyle name="Navadno 21 2 4" xfId="1281"/>
    <cellStyle name="Navadno 21 2 5" xfId="1282"/>
    <cellStyle name="Navadno 21 2 6" xfId="1283"/>
    <cellStyle name="Navadno 21 3" xfId="1284"/>
    <cellStyle name="Navadno 21 3 2" xfId="1285"/>
    <cellStyle name="Navadno 21 3 3" xfId="1286"/>
    <cellStyle name="Navadno 21 3 4" xfId="1287"/>
    <cellStyle name="Navadno 21 3 5" xfId="1288"/>
    <cellStyle name="Navadno 21 3 6" xfId="1289"/>
    <cellStyle name="Navadno 21 4" xfId="1290"/>
    <cellStyle name="Navadno 21 4 2" xfId="1291"/>
    <cellStyle name="Navadno 21 4 3" xfId="1292"/>
    <cellStyle name="Navadno 21 4 4" xfId="1293"/>
    <cellStyle name="Navadno 21 4 5" xfId="1294"/>
    <cellStyle name="Navadno 21 4 6" xfId="1295"/>
    <cellStyle name="Navadno 21 5" xfId="1296"/>
    <cellStyle name="Navadno 21 5 2" xfId="1297"/>
    <cellStyle name="Navadno 21 5 3" xfId="1298"/>
    <cellStyle name="Navadno 21 5 4" xfId="1299"/>
    <cellStyle name="Navadno 21 5 5" xfId="1300"/>
    <cellStyle name="Navadno 21 5 6" xfId="1301"/>
    <cellStyle name="Navadno 21 6" xfId="1302"/>
    <cellStyle name="Navadno 21 6 2" xfId="1303"/>
    <cellStyle name="Navadno 21 6 3" xfId="1304"/>
    <cellStyle name="Navadno 21 6 4" xfId="1305"/>
    <cellStyle name="Navadno 21 6 5" xfId="1306"/>
    <cellStyle name="Navadno 21 6 6" xfId="1307"/>
    <cellStyle name="Navadno 21 7" xfId="1308"/>
    <cellStyle name="Navadno 21 7 2" xfId="1309"/>
    <cellStyle name="Navadno 21 7 3" xfId="1310"/>
    <cellStyle name="Navadno 21 7 4" xfId="1311"/>
    <cellStyle name="Navadno 21 7 5" xfId="1312"/>
    <cellStyle name="Navadno 21 7 6" xfId="1313"/>
    <cellStyle name="Navadno 21 8" xfId="1314"/>
    <cellStyle name="Navadno 21 8 2" xfId="1315"/>
    <cellStyle name="Navadno 21 8 3" xfId="1316"/>
    <cellStyle name="Navadno 21 8 4" xfId="1317"/>
    <cellStyle name="Navadno 21 8 5" xfId="1318"/>
    <cellStyle name="Navadno 21 8 6" xfId="1319"/>
    <cellStyle name="Navadno 21 9" xfId="1320"/>
    <cellStyle name="Navadno 21 9 2" xfId="1321"/>
    <cellStyle name="Navadno 22" xfId="1322"/>
    <cellStyle name="Navadno 22 10" xfId="1323"/>
    <cellStyle name="Navadno 22 11" xfId="1324"/>
    <cellStyle name="Navadno 22 12" xfId="1325"/>
    <cellStyle name="Navadno 22 13" xfId="1326"/>
    <cellStyle name="Navadno 22 14" xfId="1327"/>
    <cellStyle name="Navadno 22 2" xfId="1328"/>
    <cellStyle name="Navadno 22 2 2" xfId="1329"/>
    <cellStyle name="Navadno 22 2 3" xfId="1330"/>
    <cellStyle name="Navadno 22 2 4" xfId="1331"/>
    <cellStyle name="Navadno 22 2 5" xfId="1332"/>
    <cellStyle name="Navadno 22 2 6" xfId="1333"/>
    <cellStyle name="Navadno 22 3" xfId="1334"/>
    <cellStyle name="Navadno 22 3 2" xfId="1335"/>
    <cellStyle name="Navadno 22 3 3" xfId="1336"/>
    <cellStyle name="Navadno 22 3 4" xfId="1337"/>
    <cellStyle name="Navadno 22 3 5" xfId="1338"/>
    <cellStyle name="Navadno 22 3 6" xfId="1339"/>
    <cellStyle name="Navadno 22 4" xfId="1340"/>
    <cellStyle name="Navadno 22 4 2" xfId="1341"/>
    <cellStyle name="Navadno 22 4 3" xfId="1342"/>
    <cellStyle name="Navadno 22 4 4" xfId="1343"/>
    <cellStyle name="Navadno 22 4 5" xfId="1344"/>
    <cellStyle name="Navadno 22 4 6" xfId="1345"/>
    <cellStyle name="Navadno 22 5" xfId="1346"/>
    <cellStyle name="Navadno 22 5 2" xfId="1347"/>
    <cellStyle name="Navadno 22 5 3" xfId="1348"/>
    <cellStyle name="Navadno 22 5 4" xfId="1349"/>
    <cellStyle name="Navadno 22 5 5" xfId="1350"/>
    <cellStyle name="Navadno 22 5 6" xfId="1351"/>
    <cellStyle name="Navadno 22 6" xfId="1352"/>
    <cellStyle name="Navadno 22 6 2" xfId="1353"/>
    <cellStyle name="Navadno 22 6 3" xfId="1354"/>
    <cellStyle name="Navadno 22 6 4" xfId="1355"/>
    <cellStyle name="Navadno 22 6 5" xfId="1356"/>
    <cellStyle name="Navadno 22 6 6" xfId="1357"/>
    <cellStyle name="Navadno 22 7" xfId="1358"/>
    <cellStyle name="Navadno 22 7 2" xfId="1359"/>
    <cellStyle name="Navadno 22 7 3" xfId="1360"/>
    <cellStyle name="Navadno 22 7 4" xfId="1361"/>
    <cellStyle name="Navadno 22 7 5" xfId="1362"/>
    <cellStyle name="Navadno 22 7 6" xfId="1363"/>
    <cellStyle name="Navadno 22 8" xfId="1364"/>
    <cellStyle name="Navadno 22 8 2" xfId="1365"/>
    <cellStyle name="Navadno 22 8 3" xfId="1366"/>
    <cellStyle name="Navadno 22 8 4" xfId="1367"/>
    <cellStyle name="Navadno 22 8 5" xfId="1368"/>
    <cellStyle name="Navadno 22 8 6" xfId="1369"/>
    <cellStyle name="Navadno 22 9" xfId="1370"/>
    <cellStyle name="Navadno 22 9 2" xfId="1371"/>
    <cellStyle name="Navadno 23" xfId="1372"/>
    <cellStyle name="Navadno 23 10" xfId="1373"/>
    <cellStyle name="Navadno 23 10 2" xfId="1374"/>
    <cellStyle name="Navadno 23 11" xfId="1375"/>
    <cellStyle name="Navadno 23 11 2" xfId="1376"/>
    <cellStyle name="Navadno 23 12" xfId="1377"/>
    <cellStyle name="Navadno 23 12 2" xfId="1378"/>
    <cellStyle name="Navadno 23 13" xfId="1379"/>
    <cellStyle name="Navadno 23 13 2" xfId="1380"/>
    <cellStyle name="Navadno 23 14" xfId="1381"/>
    <cellStyle name="Navadno 23 14 2" xfId="1382"/>
    <cellStyle name="Navadno 23 15" xfId="1383"/>
    <cellStyle name="Navadno 23 15 2" xfId="1384"/>
    <cellStyle name="Navadno 23 16" xfId="1385"/>
    <cellStyle name="Navadno 23 16 2" xfId="1386"/>
    <cellStyle name="Navadno 23 17" xfId="1387"/>
    <cellStyle name="Navadno 23 17 2" xfId="1388"/>
    <cellStyle name="Navadno 23 18" xfId="1389"/>
    <cellStyle name="Navadno 23 18 2" xfId="1390"/>
    <cellStyle name="Navadno 23 19" xfId="1391"/>
    <cellStyle name="Navadno 23 19 2" xfId="1392"/>
    <cellStyle name="Navadno 23 2" xfId="1393"/>
    <cellStyle name="Navadno 23 2 2" xfId="1394"/>
    <cellStyle name="Navadno 23 2 3" xfId="1395"/>
    <cellStyle name="Navadno 23 2 4" xfId="1396"/>
    <cellStyle name="Navadno 23 2 5" xfId="1397"/>
    <cellStyle name="Navadno 23 2 6" xfId="1398"/>
    <cellStyle name="Navadno 23 20" xfId="1399"/>
    <cellStyle name="Navadno 23 20 2" xfId="1400"/>
    <cellStyle name="Navadno 23 21" xfId="1401"/>
    <cellStyle name="Navadno 23 21 2" xfId="1402"/>
    <cellStyle name="Navadno 23 22" xfId="1403"/>
    <cellStyle name="Navadno 23 22 2" xfId="1404"/>
    <cellStyle name="Navadno 23 23" xfId="1405"/>
    <cellStyle name="Navadno 23 23 2" xfId="1406"/>
    <cellStyle name="Navadno 23 24" xfId="1407"/>
    <cellStyle name="Navadno 23 24 2" xfId="1408"/>
    <cellStyle name="Navadno 23 25" xfId="1409"/>
    <cellStyle name="Navadno 23 25 2" xfId="1410"/>
    <cellStyle name="Navadno 23 26" xfId="1411"/>
    <cellStyle name="Navadno 23 26 2" xfId="1412"/>
    <cellStyle name="Navadno 23 27" xfId="1413"/>
    <cellStyle name="Navadno 23 27 2" xfId="1414"/>
    <cellStyle name="Navadno 23 28" xfId="1415"/>
    <cellStyle name="Navadno 23 28 2" xfId="1416"/>
    <cellStyle name="Navadno 23 29" xfId="1417"/>
    <cellStyle name="Navadno 23 29 2" xfId="1418"/>
    <cellStyle name="Navadno 23 3" xfId="1419"/>
    <cellStyle name="Navadno 23 3 2" xfId="1420"/>
    <cellStyle name="Navadno 23 3 3" xfId="1421"/>
    <cellStyle name="Navadno 23 3 4" xfId="1422"/>
    <cellStyle name="Navadno 23 3 5" xfId="1423"/>
    <cellStyle name="Navadno 23 3 6" xfId="1424"/>
    <cellStyle name="Navadno 23 30" xfId="1425"/>
    <cellStyle name="Navadno 23 30 2" xfId="1426"/>
    <cellStyle name="Navadno 23 31" xfId="1427"/>
    <cellStyle name="Navadno 23 31 2" xfId="1428"/>
    <cellStyle name="Navadno 23 32" xfId="1429"/>
    <cellStyle name="Navadno 23 32 2" xfId="1430"/>
    <cellStyle name="Navadno 23 33" xfId="1431"/>
    <cellStyle name="Navadno 23 33 2" xfId="1432"/>
    <cellStyle name="Navadno 23 34" xfId="1433"/>
    <cellStyle name="Navadno 23 34 2" xfId="1434"/>
    <cellStyle name="Navadno 23 35" xfId="1435"/>
    <cellStyle name="Navadno 23 35 2" xfId="1436"/>
    <cellStyle name="Navadno 23 36" xfId="1437"/>
    <cellStyle name="Navadno 23 36 2" xfId="1438"/>
    <cellStyle name="Navadno 23 37" xfId="1439"/>
    <cellStyle name="Navadno 23 37 2" xfId="1440"/>
    <cellStyle name="Navadno 23 38" xfId="1441"/>
    <cellStyle name="Navadno 23 38 2" xfId="1442"/>
    <cellStyle name="Navadno 23 39" xfId="1443"/>
    <cellStyle name="Navadno 23 39 2" xfId="1444"/>
    <cellStyle name="Navadno 23 4" xfId="1445"/>
    <cellStyle name="Navadno 23 4 2" xfId="1446"/>
    <cellStyle name="Navadno 23 4 3" xfId="1447"/>
    <cellStyle name="Navadno 23 4 4" xfId="1448"/>
    <cellStyle name="Navadno 23 4 5" xfId="1449"/>
    <cellStyle name="Navadno 23 4 6" xfId="1450"/>
    <cellStyle name="Navadno 23 40" xfId="1451"/>
    <cellStyle name="Navadno 23 40 2" xfId="1452"/>
    <cellStyle name="Navadno 23 41" xfId="1453"/>
    <cellStyle name="Navadno 23 41 2" xfId="1454"/>
    <cellStyle name="Navadno 23 42" xfId="1455"/>
    <cellStyle name="Navadno 23 42 2" xfId="1456"/>
    <cellStyle name="Navadno 23 43" xfId="1457"/>
    <cellStyle name="Navadno 23 43 2" xfId="1458"/>
    <cellStyle name="Navadno 23 44" xfId="1459"/>
    <cellStyle name="Navadno 23 44 2" xfId="1460"/>
    <cellStyle name="Navadno 23 5" xfId="1461"/>
    <cellStyle name="Navadno 23 5 2" xfId="1462"/>
    <cellStyle name="Navadno 23 5 3" xfId="1463"/>
    <cellStyle name="Navadno 23 5 4" xfId="1464"/>
    <cellStyle name="Navadno 23 5 5" xfId="1465"/>
    <cellStyle name="Navadno 23 5 6" xfId="1466"/>
    <cellStyle name="Navadno 23 6" xfId="1467"/>
    <cellStyle name="Navadno 23 6 2" xfId="1468"/>
    <cellStyle name="Navadno 23 6 3" xfId="1469"/>
    <cellStyle name="Navadno 23 6 4" xfId="1470"/>
    <cellStyle name="Navadno 23 6 5" xfId="1471"/>
    <cellStyle name="Navadno 23 6 6" xfId="1472"/>
    <cellStyle name="Navadno 23 7" xfId="1473"/>
    <cellStyle name="Navadno 23 7 2" xfId="1474"/>
    <cellStyle name="Navadno 23 8" xfId="1475"/>
    <cellStyle name="Navadno 23 8 2" xfId="1476"/>
    <cellStyle name="Navadno 23 9" xfId="1477"/>
    <cellStyle name="Navadno 23 9 2" xfId="1478"/>
    <cellStyle name="Navadno 24" xfId="1479"/>
    <cellStyle name="Navadno 24 10" xfId="1480"/>
    <cellStyle name="Navadno 24 11" xfId="1481"/>
    <cellStyle name="Navadno 24 12" xfId="1482"/>
    <cellStyle name="Navadno 24 13" xfId="1483"/>
    <cellStyle name="Navadno 24 14" xfId="1484"/>
    <cellStyle name="Navadno 24 15" xfId="1485"/>
    <cellStyle name="Navadno 24 2" xfId="1486"/>
    <cellStyle name="Navadno 24 3" xfId="1487"/>
    <cellStyle name="Navadno 24 4" xfId="1488"/>
    <cellStyle name="Navadno 24 5" xfId="1489"/>
    <cellStyle name="Navadno 24 6" xfId="1490"/>
    <cellStyle name="Navadno 24 7" xfId="1491"/>
    <cellStyle name="Navadno 24 8" xfId="1492"/>
    <cellStyle name="Navadno 24 9" xfId="1493"/>
    <cellStyle name="Navadno 244" xfId="3537"/>
    <cellStyle name="Navadno 25" xfId="1494"/>
    <cellStyle name="Navadno 25 10" xfId="1495"/>
    <cellStyle name="Navadno 25 10 2" xfId="1496"/>
    <cellStyle name="Navadno 25 11" xfId="1497"/>
    <cellStyle name="Navadno 25 11 2" xfId="1498"/>
    <cellStyle name="Navadno 25 12" xfId="1499"/>
    <cellStyle name="Navadno 25 12 2" xfId="1500"/>
    <cellStyle name="Navadno 25 13" xfId="1501"/>
    <cellStyle name="Navadno 25 13 2" xfId="1502"/>
    <cellStyle name="Navadno 25 14" xfId="1503"/>
    <cellStyle name="Navadno 25 14 2" xfId="1504"/>
    <cellStyle name="Navadno 25 15" xfId="1505"/>
    <cellStyle name="Navadno 25 15 2" xfId="1506"/>
    <cellStyle name="Navadno 25 16" xfId="1507"/>
    <cellStyle name="Navadno 25 16 2" xfId="1508"/>
    <cellStyle name="Navadno 25 17" xfId="1509"/>
    <cellStyle name="Navadno 25 17 2" xfId="1510"/>
    <cellStyle name="Navadno 25 18" xfId="1511"/>
    <cellStyle name="Navadno 25 18 2" xfId="1512"/>
    <cellStyle name="Navadno 25 19" xfId="1513"/>
    <cellStyle name="Navadno 25 19 2" xfId="1514"/>
    <cellStyle name="Navadno 25 2" xfId="1515"/>
    <cellStyle name="Navadno 25 2 2" xfId="1516"/>
    <cellStyle name="Navadno 25 2 3" xfId="1517"/>
    <cellStyle name="Navadno 25 2 4" xfId="1518"/>
    <cellStyle name="Navadno 25 2 5" xfId="1519"/>
    <cellStyle name="Navadno 25 2 6" xfId="1520"/>
    <cellStyle name="Navadno 25 20" xfId="1521"/>
    <cellStyle name="Navadno 25 20 2" xfId="1522"/>
    <cellStyle name="Navadno 25 21" xfId="1523"/>
    <cellStyle name="Navadno 25 21 2" xfId="1524"/>
    <cellStyle name="Navadno 25 22" xfId="1525"/>
    <cellStyle name="Navadno 25 22 2" xfId="1526"/>
    <cellStyle name="Navadno 25 23" xfId="1527"/>
    <cellStyle name="Navadno 25 23 2" xfId="1528"/>
    <cellStyle name="Navadno 25 24" xfId="1529"/>
    <cellStyle name="Navadno 25 24 2" xfId="1530"/>
    <cellStyle name="Navadno 25 25" xfId="1531"/>
    <cellStyle name="Navadno 25 25 2" xfId="1532"/>
    <cellStyle name="Navadno 25 26" xfId="1533"/>
    <cellStyle name="Navadno 25 26 2" xfId="1534"/>
    <cellStyle name="Navadno 25 27" xfId="1535"/>
    <cellStyle name="Navadno 25 27 2" xfId="1536"/>
    <cellStyle name="Navadno 25 28" xfId="1537"/>
    <cellStyle name="Navadno 25 28 2" xfId="1538"/>
    <cellStyle name="Navadno 25 29" xfId="1539"/>
    <cellStyle name="Navadno 25 29 2" xfId="1540"/>
    <cellStyle name="Navadno 25 3" xfId="1541"/>
    <cellStyle name="Navadno 25 3 2" xfId="1542"/>
    <cellStyle name="Navadno 25 3 3" xfId="1543"/>
    <cellStyle name="Navadno 25 3 4" xfId="1544"/>
    <cellStyle name="Navadno 25 3 5" xfId="1545"/>
    <cellStyle name="Navadno 25 3 6" xfId="1546"/>
    <cellStyle name="Navadno 25 30" xfId="1547"/>
    <cellStyle name="Navadno 25 30 2" xfId="1548"/>
    <cellStyle name="Navadno 25 31" xfId="1549"/>
    <cellStyle name="Navadno 25 31 2" xfId="1550"/>
    <cellStyle name="Navadno 25 32" xfId="1551"/>
    <cellStyle name="Navadno 25 32 2" xfId="1552"/>
    <cellStyle name="Navadno 25 33" xfId="1553"/>
    <cellStyle name="Navadno 25 33 2" xfId="1554"/>
    <cellStyle name="Navadno 25 34" xfId="1555"/>
    <cellStyle name="Navadno 25 34 2" xfId="1556"/>
    <cellStyle name="Navadno 25 35" xfId="1557"/>
    <cellStyle name="Navadno 25 35 2" xfId="1558"/>
    <cellStyle name="Navadno 25 36" xfId="1559"/>
    <cellStyle name="Navadno 25 36 2" xfId="1560"/>
    <cellStyle name="Navadno 25 37" xfId="1561"/>
    <cellStyle name="Navadno 25 37 2" xfId="1562"/>
    <cellStyle name="Navadno 25 38" xfId="1563"/>
    <cellStyle name="Navadno 25 38 2" xfId="1564"/>
    <cellStyle name="Navadno 25 39" xfId="1565"/>
    <cellStyle name="Navadno 25 39 2" xfId="1566"/>
    <cellStyle name="Navadno 25 4" xfId="1567"/>
    <cellStyle name="Navadno 25 4 2" xfId="1568"/>
    <cellStyle name="Navadno 25 4 3" xfId="1569"/>
    <cellStyle name="Navadno 25 4 4" xfId="1570"/>
    <cellStyle name="Navadno 25 4 5" xfId="1571"/>
    <cellStyle name="Navadno 25 4 6" xfId="1572"/>
    <cellStyle name="Navadno 25 40" xfId="1573"/>
    <cellStyle name="Navadno 25 40 2" xfId="1574"/>
    <cellStyle name="Navadno 25 41" xfId="1575"/>
    <cellStyle name="Navadno 25 41 2" xfId="1576"/>
    <cellStyle name="Navadno 25 42" xfId="1577"/>
    <cellStyle name="Navadno 25 42 2" xfId="1578"/>
    <cellStyle name="Navadno 25 43" xfId="1579"/>
    <cellStyle name="Navadno 25 43 2" xfId="1580"/>
    <cellStyle name="Navadno 25 44" xfId="1581"/>
    <cellStyle name="Navadno 25 44 2" xfId="1582"/>
    <cellStyle name="Navadno 25 5" xfId="1583"/>
    <cellStyle name="Navadno 25 5 2" xfId="1584"/>
    <cellStyle name="Navadno 25 5 3" xfId="1585"/>
    <cellStyle name="Navadno 25 5 4" xfId="1586"/>
    <cellStyle name="Navadno 25 5 5" xfId="1587"/>
    <cellStyle name="Navadno 25 5 6" xfId="1588"/>
    <cellStyle name="Navadno 25 6" xfId="1589"/>
    <cellStyle name="Navadno 25 6 2" xfId="1590"/>
    <cellStyle name="Navadno 25 6 3" xfId="1591"/>
    <cellStyle name="Navadno 25 6 4" xfId="1592"/>
    <cellStyle name="Navadno 25 6 5" xfId="1593"/>
    <cellStyle name="Navadno 25 6 6" xfId="1594"/>
    <cellStyle name="Navadno 25 7" xfId="1595"/>
    <cellStyle name="Navadno 25 7 2" xfId="1596"/>
    <cellStyle name="Navadno 25 8" xfId="1597"/>
    <cellStyle name="Navadno 25 8 2" xfId="1598"/>
    <cellStyle name="Navadno 25 9" xfId="1599"/>
    <cellStyle name="Navadno 25 9 2" xfId="1600"/>
    <cellStyle name="Navadno 26" xfId="1601"/>
    <cellStyle name="Navadno 26 10" xfId="1602"/>
    <cellStyle name="Navadno 26 11" xfId="1603"/>
    <cellStyle name="Navadno 26 12" xfId="1604"/>
    <cellStyle name="Navadno 26 13" xfId="1605"/>
    <cellStyle name="Navadno 26 14" xfId="1606"/>
    <cellStyle name="Navadno 26 15" xfId="1607"/>
    <cellStyle name="Navadno 26 2" xfId="1608"/>
    <cellStyle name="Navadno 26 3" xfId="1609"/>
    <cellStyle name="Navadno 26 4" xfId="1610"/>
    <cellStyle name="Navadno 26 5" xfId="1611"/>
    <cellStyle name="Navadno 26 6" xfId="1612"/>
    <cellStyle name="Navadno 26 7" xfId="1613"/>
    <cellStyle name="Navadno 26 8" xfId="1614"/>
    <cellStyle name="Navadno 26 9" xfId="1615"/>
    <cellStyle name="Navadno 27" xfId="2712"/>
    <cellStyle name="Navadno 27 10" xfId="1616"/>
    <cellStyle name="Navadno 27 11" xfId="1617"/>
    <cellStyle name="Navadno 27 12" xfId="1618"/>
    <cellStyle name="Navadno 27 13" xfId="1619"/>
    <cellStyle name="Navadno 27 14" xfId="1620"/>
    <cellStyle name="Navadno 27 15" xfId="1621"/>
    <cellStyle name="Navadno 27 16" xfId="2705"/>
    <cellStyle name="Navadno 27 2" xfId="1622"/>
    <cellStyle name="Navadno 27 3" xfId="1623"/>
    <cellStyle name="Navadno 27 4" xfId="1624"/>
    <cellStyle name="Navadno 27 5" xfId="1625"/>
    <cellStyle name="Navadno 27 6" xfId="1626"/>
    <cellStyle name="Navadno 27 7" xfId="1627"/>
    <cellStyle name="Navadno 27 8" xfId="1628"/>
    <cellStyle name="Navadno 27 9" xfId="1629"/>
    <cellStyle name="Navadno 28" xfId="1630"/>
    <cellStyle name="Navadno 28 2" xfId="1631"/>
    <cellStyle name="Navadno 28 3" xfId="1632"/>
    <cellStyle name="Navadno 28 4" xfId="1633"/>
    <cellStyle name="Navadno 28 5" xfId="1634"/>
    <cellStyle name="Navadno 28 6" xfId="1635"/>
    <cellStyle name="Navadno 29" xfId="2725"/>
    <cellStyle name="Navadno 29 10" xfId="1636"/>
    <cellStyle name="Navadno 29 11" xfId="1637"/>
    <cellStyle name="Navadno 29 12" xfId="1638"/>
    <cellStyle name="Navadno 29 13" xfId="1639"/>
    <cellStyle name="Navadno 29 14" xfId="1640"/>
    <cellStyle name="Navadno 29 15" xfId="1641"/>
    <cellStyle name="Navadno 29 16" xfId="1642"/>
    <cellStyle name="Navadno 29 17" xfId="1643"/>
    <cellStyle name="Navadno 29 18" xfId="1644"/>
    <cellStyle name="Navadno 29 2" xfId="1645"/>
    <cellStyle name="Navadno 29 3" xfId="1646"/>
    <cellStyle name="Navadno 29 4" xfId="1647"/>
    <cellStyle name="Navadno 29 5" xfId="1648"/>
    <cellStyle name="Navadno 29 6" xfId="1649"/>
    <cellStyle name="Navadno 29 7" xfId="1650"/>
    <cellStyle name="Navadno 29 8" xfId="1651"/>
    <cellStyle name="Navadno 29 9" xfId="1652"/>
    <cellStyle name="Navadno 3" xfId="1653"/>
    <cellStyle name="Navadno 3 10" xfId="1654"/>
    <cellStyle name="Navadno 3 10 2" xfId="2708"/>
    <cellStyle name="Navadno 3 11" xfId="1655"/>
    <cellStyle name="Navadno 3 11 10" xfId="3966"/>
    <cellStyle name="Navadno 3 11 10 2" xfId="3967"/>
    <cellStyle name="Navadno 3 11 10 2 2" xfId="3968"/>
    <cellStyle name="Navadno 3 11 10 2 2 2" xfId="3969"/>
    <cellStyle name="Navadno 3 11 10 2 2 3" xfId="3970"/>
    <cellStyle name="Navadno 3 11 10 2 2_130102_EI_popis_vrtec_PZI" xfId="3971"/>
    <cellStyle name="Navadno 3 11 10 2 3" xfId="3972"/>
    <cellStyle name="Navadno 3 11 10 2 4" xfId="3973"/>
    <cellStyle name="Navadno 3 11 10 2_130102_EI_popis_vrtec_PZI" xfId="3974"/>
    <cellStyle name="Navadno 3 11 10 3" xfId="3975"/>
    <cellStyle name="Navadno 3 11 10 3 2" xfId="3976"/>
    <cellStyle name="Navadno 3 11 10 3 3" xfId="3977"/>
    <cellStyle name="Navadno 3 11 10 3_130102_EI_popis_vrtec_PZI" xfId="3978"/>
    <cellStyle name="Navadno 3 11 10 4" xfId="3979"/>
    <cellStyle name="Navadno 3 11 10 4 2" xfId="3980"/>
    <cellStyle name="Navadno 3 11 10 4 3" xfId="3981"/>
    <cellStyle name="Navadno 3 11 10 4_130102_EI_popis_vrtec_PZI" xfId="3982"/>
    <cellStyle name="Navadno 3 11 10 5" xfId="3983"/>
    <cellStyle name="Navadno 3 11 10 6" xfId="3984"/>
    <cellStyle name="Navadno 3 11 10_130102_EI_popis_vrtec_PZI" xfId="3985"/>
    <cellStyle name="Navadno 3 11 11" xfId="3986"/>
    <cellStyle name="Navadno 3 11 11 2" xfId="3987"/>
    <cellStyle name="Navadno 3 11 11 2 2" xfId="3988"/>
    <cellStyle name="Navadno 3 11 11 2 2 2" xfId="3989"/>
    <cellStyle name="Navadno 3 11 11 2 2 3" xfId="3990"/>
    <cellStyle name="Navadno 3 11 11 2 2_130102_EI_popis_vrtec_PZI" xfId="3991"/>
    <cellStyle name="Navadno 3 11 11 2 3" xfId="3992"/>
    <cellStyle name="Navadno 3 11 11 2 4" xfId="3993"/>
    <cellStyle name="Navadno 3 11 11 2_130102_EI_popis_vrtec_PZI" xfId="3994"/>
    <cellStyle name="Navadno 3 11 11 3" xfId="3995"/>
    <cellStyle name="Navadno 3 11 11 3 2" xfId="3996"/>
    <cellStyle name="Navadno 3 11 11 3 3" xfId="3997"/>
    <cellStyle name="Navadno 3 11 11 3_130102_EI_popis_vrtec_PZI" xfId="3998"/>
    <cellStyle name="Navadno 3 11 11 4" xfId="3999"/>
    <cellStyle name="Navadno 3 11 11 4 2" xfId="4000"/>
    <cellStyle name="Navadno 3 11 11 4 3" xfId="4001"/>
    <cellStyle name="Navadno 3 11 11 4_130102_EI_popis_vrtec_PZI" xfId="4002"/>
    <cellStyle name="Navadno 3 11 11 5" xfId="4003"/>
    <cellStyle name="Navadno 3 11 11 6" xfId="4004"/>
    <cellStyle name="Navadno 3 11 11_130102_EI_popis_vrtec_PZI" xfId="4005"/>
    <cellStyle name="Navadno 3 11 12" xfId="4006"/>
    <cellStyle name="Navadno 3 11 12 2" xfId="4007"/>
    <cellStyle name="Navadno 3 11 12 2 2" xfId="4008"/>
    <cellStyle name="Navadno 3 11 12 2 3" xfId="4009"/>
    <cellStyle name="Navadno 3 11 12 2_130102_EI_popis_vrtec_PZI" xfId="4010"/>
    <cellStyle name="Navadno 3 11 12 3" xfId="4011"/>
    <cellStyle name="Navadno 3 11 12 4" xfId="4012"/>
    <cellStyle name="Navadno 3 11 12_130102_EI_popis_vrtec_PZI" xfId="4013"/>
    <cellStyle name="Navadno 3 11 13" xfId="4014"/>
    <cellStyle name="Navadno 3 11 13 2" xfId="4015"/>
    <cellStyle name="Navadno 3 11 13 3" xfId="4016"/>
    <cellStyle name="Navadno 3 11 13_130102_EI_popis_vrtec_PZI" xfId="4017"/>
    <cellStyle name="Navadno 3 11 14" xfId="4018"/>
    <cellStyle name="Navadno 3 11 14 2" xfId="4019"/>
    <cellStyle name="Navadno 3 11 14 3" xfId="4020"/>
    <cellStyle name="Navadno 3 11 14_130102_EI_popis_vrtec_PZI" xfId="4021"/>
    <cellStyle name="Navadno 3 11 15" xfId="4022"/>
    <cellStyle name="Navadno 3 11 16" xfId="4023"/>
    <cellStyle name="Navadno 3 11 17" xfId="3965"/>
    <cellStyle name="Navadno 3 11 2" xfId="4024"/>
    <cellStyle name="Navadno 3 11 2 2" xfId="4025"/>
    <cellStyle name="Navadno 3 11 2 2 2" xfId="4026"/>
    <cellStyle name="Navadno 3 11 2 2 2 2" xfId="4027"/>
    <cellStyle name="Navadno 3 11 2 2 2 3" xfId="4028"/>
    <cellStyle name="Navadno 3 11 2 2 2_130102_EI_popis_vrtec_PZI" xfId="4029"/>
    <cellStyle name="Navadno 3 11 2 2 3" xfId="4030"/>
    <cellStyle name="Navadno 3 11 2 2 4" xfId="4031"/>
    <cellStyle name="Navadno 3 11 2 2_130102_EI_popis_vrtec_PZI" xfId="4032"/>
    <cellStyle name="Navadno 3 11 2 3" xfId="4033"/>
    <cellStyle name="Navadno 3 11 2 3 2" xfId="4034"/>
    <cellStyle name="Navadno 3 11 2 3 3" xfId="4035"/>
    <cellStyle name="Navadno 3 11 2 3_130102_EI_popis_vrtec_PZI" xfId="4036"/>
    <cellStyle name="Navadno 3 11 2 4" xfId="4037"/>
    <cellStyle name="Navadno 3 11 2 4 2" xfId="4038"/>
    <cellStyle name="Navadno 3 11 2 4 3" xfId="4039"/>
    <cellStyle name="Navadno 3 11 2 4_130102_EI_popis_vrtec_PZI" xfId="4040"/>
    <cellStyle name="Navadno 3 11 2 5" xfId="4041"/>
    <cellStyle name="Navadno 3 11 2 6" xfId="4042"/>
    <cellStyle name="Navadno 3 11 2_130102_EI_popis_vrtec_PZI" xfId="4043"/>
    <cellStyle name="Navadno 3 11 3" xfId="4044"/>
    <cellStyle name="Navadno 3 11 3 2" xfId="4045"/>
    <cellStyle name="Navadno 3 11 3 2 2" xfId="4046"/>
    <cellStyle name="Navadno 3 11 3 2 2 2" xfId="4047"/>
    <cellStyle name="Navadno 3 11 3 2 2 3" xfId="4048"/>
    <cellStyle name="Navadno 3 11 3 2 2_130102_EI_popis_vrtec_PZI" xfId="4049"/>
    <cellStyle name="Navadno 3 11 3 2 3" xfId="4050"/>
    <cellStyle name="Navadno 3 11 3 2 4" xfId="4051"/>
    <cellStyle name="Navadno 3 11 3 2_130102_EI_popis_vrtec_PZI" xfId="4052"/>
    <cellStyle name="Navadno 3 11 3 3" xfId="4053"/>
    <cellStyle name="Navadno 3 11 3 3 2" xfId="4054"/>
    <cellStyle name="Navadno 3 11 3 3 3" xfId="4055"/>
    <cellStyle name="Navadno 3 11 3 3_130102_EI_popis_vrtec_PZI" xfId="4056"/>
    <cellStyle name="Navadno 3 11 3 4" xfId="4057"/>
    <cellStyle name="Navadno 3 11 3 4 2" xfId="4058"/>
    <cellStyle name="Navadno 3 11 3 4 3" xfId="4059"/>
    <cellStyle name="Navadno 3 11 3 4_130102_EI_popis_vrtec_PZI" xfId="4060"/>
    <cellStyle name="Navadno 3 11 3 5" xfId="4061"/>
    <cellStyle name="Navadno 3 11 3 6" xfId="4062"/>
    <cellStyle name="Navadno 3 11 3_130102_EI_popis_vrtec_PZI" xfId="4063"/>
    <cellStyle name="Navadno 3 11 4" xfId="4064"/>
    <cellStyle name="Navadno 3 11 4 2" xfId="4065"/>
    <cellStyle name="Navadno 3 11 4 2 2" xfId="4066"/>
    <cellStyle name="Navadno 3 11 4 2 2 2" xfId="4067"/>
    <cellStyle name="Navadno 3 11 4 2 2 3" xfId="4068"/>
    <cellStyle name="Navadno 3 11 4 2 2_130102_EI_popis_vrtec_PZI" xfId="4069"/>
    <cellStyle name="Navadno 3 11 4 2 3" xfId="4070"/>
    <cellStyle name="Navadno 3 11 4 2 4" xfId="4071"/>
    <cellStyle name="Navadno 3 11 4 2_130102_EI_popis_vrtec_PZI" xfId="4072"/>
    <cellStyle name="Navadno 3 11 4 3" xfId="4073"/>
    <cellStyle name="Navadno 3 11 4 3 2" xfId="4074"/>
    <cellStyle name="Navadno 3 11 4 3 3" xfId="4075"/>
    <cellStyle name="Navadno 3 11 4 3_130102_EI_popis_vrtec_PZI" xfId="4076"/>
    <cellStyle name="Navadno 3 11 4 4" xfId="4077"/>
    <cellStyle name="Navadno 3 11 4 4 2" xfId="4078"/>
    <cellStyle name="Navadno 3 11 4 4 3" xfId="4079"/>
    <cellStyle name="Navadno 3 11 4 4_130102_EI_popis_vrtec_PZI" xfId="4080"/>
    <cellStyle name="Navadno 3 11 4 5" xfId="4081"/>
    <cellStyle name="Navadno 3 11 4 6" xfId="4082"/>
    <cellStyle name="Navadno 3 11 4_130102_EI_popis_vrtec_PZI" xfId="4083"/>
    <cellStyle name="Navadno 3 11 5" xfId="4084"/>
    <cellStyle name="Navadno 3 11 5 2" xfId="4085"/>
    <cellStyle name="Navadno 3 11 5 2 2" xfId="4086"/>
    <cellStyle name="Navadno 3 11 5 2 2 2" xfId="4087"/>
    <cellStyle name="Navadno 3 11 5 2 2 3" xfId="4088"/>
    <cellStyle name="Navadno 3 11 5 2 2_130102_EI_popis_vrtec_PZI" xfId="4089"/>
    <cellStyle name="Navadno 3 11 5 2 3" xfId="4090"/>
    <cellStyle name="Navadno 3 11 5 2 4" xfId="4091"/>
    <cellStyle name="Navadno 3 11 5 2_130102_EI_popis_vrtec_PZI" xfId="4092"/>
    <cellStyle name="Navadno 3 11 5 3" xfId="4093"/>
    <cellStyle name="Navadno 3 11 5 3 2" xfId="4094"/>
    <cellStyle name="Navadno 3 11 5 3 3" xfId="4095"/>
    <cellStyle name="Navadno 3 11 5 3_130102_EI_popis_vrtec_PZI" xfId="4096"/>
    <cellStyle name="Navadno 3 11 5 4" xfId="4097"/>
    <cellStyle name="Navadno 3 11 5 4 2" xfId="4098"/>
    <cellStyle name="Navadno 3 11 5 4 3" xfId="4099"/>
    <cellStyle name="Navadno 3 11 5 4_130102_EI_popis_vrtec_PZI" xfId="4100"/>
    <cellStyle name="Navadno 3 11 5 5" xfId="4101"/>
    <cellStyle name="Navadno 3 11 5 6" xfId="4102"/>
    <cellStyle name="Navadno 3 11 5_130102_EI_popis_vrtec_PZI" xfId="4103"/>
    <cellStyle name="Navadno 3 11 6" xfId="4104"/>
    <cellStyle name="Navadno 3 11 6 2" xfId="4105"/>
    <cellStyle name="Navadno 3 11 6 2 2" xfId="4106"/>
    <cellStyle name="Navadno 3 11 6 2 2 2" xfId="4107"/>
    <cellStyle name="Navadno 3 11 6 2 2 3" xfId="4108"/>
    <cellStyle name="Navadno 3 11 6 2 2_130102_EI_popis_vrtec_PZI" xfId="4109"/>
    <cellStyle name="Navadno 3 11 6 2 3" xfId="4110"/>
    <cellStyle name="Navadno 3 11 6 2 4" xfId="4111"/>
    <cellStyle name="Navadno 3 11 6 2_130102_EI_popis_vrtec_PZI" xfId="4112"/>
    <cellStyle name="Navadno 3 11 6 3" xfId="4113"/>
    <cellStyle name="Navadno 3 11 6 3 2" xfId="4114"/>
    <cellStyle name="Navadno 3 11 6 3 3" xfId="4115"/>
    <cellStyle name="Navadno 3 11 6 3_130102_EI_popis_vrtec_PZI" xfId="4116"/>
    <cellStyle name="Navadno 3 11 6 4" xfId="4117"/>
    <cellStyle name="Navadno 3 11 6 4 2" xfId="4118"/>
    <cellStyle name="Navadno 3 11 6 4 3" xfId="4119"/>
    <cellStyle name="Navadno 3 11 6 4_130102_EI_popis_vrtec_PZI" xfId="4120"/>
    <cellStyle name="Navadno 3 11 6 5" xfId="4121"/>
    <cellStyle name="Navadno 3 11 6 6" xfId="4122"/>
    <cellStyle name="Navadno 3 11 6_130102_EI_popis_vrtec_PZI" xfId="4123"/>
    <cellStyle name="Navadno 3 11 7" xfId="4124"/>
    <cellStyle name="Navadno 3 11 7 2" xfId="4125"/>
    <cellStyle name="Navadno 3 11 7 2 2" xfId="4126"/>
    <cellStyle name="Navadno 3 11 7 2 2 2" xfId="4127"/>
    <cellStyle name="Navadno 3 11 7 2 2 3" xfId="4128"/>
    <cellStyle name="Navadno 3 11 7 2 2_130102_EI_popis_vrtec_PZI" xfId="4129"/>
    <cellStyle name="Navadno 3 11 7 2 3" xfId="4130"/>
    <cellStyle name="Navadno 3 11 7 2 4" xfId="4131"/>
    <cellStyle name="Navadno 3 11 7 2_130102_EI_popis_vrtec_PZI" xfId="4132"/>
    <cellStyle name="Navadno 3 11 7 3" xfId="4133"/>
    <cellStyle name="Navadno 3 11 7 3 2" xfId="4134"/>
    <cellStyle name="Navadno 3 11 7 3 3" xfId="4135"/>
    <cellStyle name="Navadno 3 11 7 3_130102_EI_popis_vrtec_PZI" xfId="4136"/>
    <cellStyle name="Navadno 3 11 7 4" xfId="4137"/>
    <cellStyle name="Navadno 3 11 7 4 2" xfId="4138"/>
    <cellStyle name="Navadno 3 11 7 4 3" xfId="4139"/>
    <cellStyle name="Navadno 3 11 7 4_130102_EI_popis_vrtec_PZI" xfId="4140"/>
    <cellStyle name="Navadno 3 11 7 5" xfId="4141"/>
    <cellStyle name="Navadno 3 11 7 6" xfId="4142"/>
    <cellStyle name="Navadno 3 11 7_130102_EI_popis_vrtec_PZI" xfId="4143"/>
    <cellStyle name="Navadno 3 11 8" xfId="4144"/>
    <cellStyle name="Navadno 3 11 8 2" xfId="4145"/>
    <cellStyle name="Navadno 3 11 8 2 2" xfId="4146"/>
    <cellStyle name="Navadno 3 11 8 2 2 2" xfId="4147"/>
    <cellStyle name="Navadno 3 11 8 2 2 3" xfId="4148"/>
    <cellStyle name="Navadno 3 11 8 2 2_130102_EI_popis_vrtec_PZI" xfId="4149"/>
    <cellStyle name="Navadno 3 11 8 2 3" xfId="4150"/>
    <cellStyle name="Navadno 3 11 8 2 4" xfId="4151"/>
    <cellStyle name="Navadno 3 11 8 2_130102_EI_popis_vrtec_PZI" xfId="4152"/>
    <cellStyle name="Navadno 3 11 8 3" xfId="4153"/>
    <cellStyle name="Navadno 3 11 8 3 2" xfId="4154"/>
    <cellStyle name="Navadno 3 11 8 3 3" xfId="4155"/>
    <cellStyle name="Navadno 3 11 8 3_130102_EI_popis_vrtec_PZI" xfId="4156"/>
    <cellStyle name="Navadno 3 11 8 4" xfId="4157"/>
    <cellStyle name="Navadno 3 11 8 4 2" xfId="4158"/>
    <cellStyle name="Navadno 3 11 8 4 3" xfId="4159"/>
    <cellStyle name="Navadno 3 11 8 4_130102_EI_popis_vrtec_PZI" xfId="4160"/>
    <cellStyle name="Navadno 3 11 8 5" xfId="4161"/>
    <cellStyle name="Navadno 3 11 8 6" xfId="4162"/>
    <cellStyle name="Navadno 3 11 8_130102_EI_popis_vrtec_PZI" xfId="4163"/>
    <cellStyle name="Navadno 3 11 9" xfId="4164"/>
    <cellStyle name="Navadno 3 11 9 2" xfId="4165"/>
    <cellStyle name="Navadno 3 11 9 2 2" xfId="4166"/>
    <cellStyle name="Navadno 3 11 9 2 2 2" xfId="4167"/>
    <cellStyle name="Navadno 3 11 9 2 2 3" xfId="4168"/>
    <cellStyle name="Navadno 3 11 9 2 2_130102_EI_popis_vrtec_PZI" xfId="4169"/>
    <cellStyle name="Navadno 3 11 9 2 3" xfId="4170"/>
    <cellStyle name="Navadno 3 11 9 2 4" xfId="4171"/>
    <cellStyle name="Navadno 3 11 9 2_130102_EI_popis_vrtec_PZI" xfId="4172"/>
    <cellStyle name="Navadno 3 11 9 3" xfId="4173"/>
    <cellStyle name="Navadno 3 11 9 3 2" xfId="4174"/>
    <cellStyle name="Navadno 3 11 9 3 3" xfId="4175"/>
    <cellStyle name="Navadno 3 11 9 3_130102_EI_popis_vrtec_PZI" xfId="4176"/>
    <cellStyle name="Navadno 3 11 9 4" xfId="4177"/>
    <cellStyle name="Navadno 3 11 9 4 2" xfId="4178"/>
    <cellStyle name="Navadno 3 11 9 4 3" xfId="4179"/>
    <cellStyle name="Navadno 3 11 9 4_130102_EI_popis_vrtec_PZI" xfId="4180"/>
    <cellStyle name="Navadno 3 11 9 5" xfId="4181"/>
    <cellStyle name="Navadno 3 11 9 6" xfId="4182"/>
    <cellStyle name="Navadno 3 11 9_130102_EI_popis_vrtec_PZI" xfId="4183"/>
    <cellStyle name="Navadno 3 11_130102_EI_popis_vrtec_PZI" xfId="4184"/>
    <cellStyle name="Navadno 3 12" xfId="1656"/>
    <cellStyle name="Navadno 3 13" xfId="1657"/>
    <cellStyle name="Navadno 3 14" xfId="1658"/>
    <cellStyle name="Navadno 3 15" xfId="1659"/>
    <cellStyle name="Navadno 3 16" xfId="1660"/>
    <cellStyle name="Navadno 3 17" xfId="1661"/>
    <cellStyle name="Navadno 3 18" xfId="1662"/>
    <cellStyle name="Navadno 3 19" xfId="1663"/>
    <cellStyle name="Navadno 3 2" xfId="1664"/>
    <cellStyle name="Navadno 3 2 2" xfId="1665"/>
    <cellStyle name="Navadno 3 2 2 2" xfId="2713"/>
    <cellStyle name="Navadno 3 2 2 3" xfId="3538"/>
    <cellStyle name="Navadno 3 2 3" xfId="1666"/>
    <cellStyle name="Navadno 3 2 4" xfId="1667"/>
    <cellStyle name="Navadno 3 2 5" xfId="1668"/>
    <cellStyle name="Navadno 3 2 6" xfId="1669"/>
    <cellStyle name="Navadno 3 2 7" xfId="1670"/>
    <cellStyle name="Navadno 3 2 8" xfId="4185"/>
    <cellStyle name="Navadno 3 20" xfId="1671"/>
    <cellStyle name="Navadno 3 21" xfId="1672"/>
    <cellStyle name="Navadno 3 22" xfId="1673"/>
    <cellStyle name="Navadno 3 23" xfId="1674"/>
    <cellStyle name="Navadno 3 24" xfId="1675"/>
    <cellStyle name="Navadno 3 25" xfId="1676"/>
    <cellStyle name="Navadno 3 26" xfId="2698"/>
    <cellStyle name="Navadno 3 26 2" xfId="2715"/>
    <cellStyle name="Navadno 3 26 2 2" xfId="2716"/>
    <cellStyle name="Navadno 3 27" xfId="3745"/>
    <cellStyle name="Navadno 3 28" xfId="3964"/>
    <cellStyle name="Navadno 3 29" xfId="4357"/>
    <cellStyle name="Navadno 3 3" xfId="1677"/>
    <cellStyle name="Navadno 3 3 2" xfId="1678"/>
    <cellStyle name="Navadno 3 3 3" xfId="1679"/>
    <cellStyle name="Navadno 3 3 4" xfId="1680"/>
    <cellStyle name="Navadno 3 3 5" xfId="1681"/>
    <cellStyle name="Navadno 3 3 6" xfId="1682"/>
    <cellStyle name="Navadno 3 3 7" xfId="3758"/>
    <cellStyle name="Navadno 3 4" xfId="1683"/>
    <cellStyle name="Navadno 3 4 2" xfId="1684"/>
    <cellStyle name="Navadno 3 4 3" xfId="1685"/>
    <cellStyle name="Navadno 3 4 4" xfId="1686"/>
    <cellStyle name="Navadno 3 4 5" xfId="1687"/>
    <cellStyle name="Navadno 3 4 6" xfId="1688"/>
    <cellStyle name="Navadno 3 4 7" xfId="4186"/>
    <cellStyle name="Navadno 3 5" xfId="1689"/>
    <cellStyle name="Navadno 3 5 2" xfId="1690"/>
    <cellStyle name="Navadno 3 5 3" xfId="1691"/>
    <cellStyle name="Navadno 3 5 4" xfId="1692"/>
    <cellStyle name="Navadno 3 5 5" xfId="1693"/>
    <cellStyle name="Navadno 3 5 6" xfId="1694"/>
    <cellStyle name="Navadno 3 5 7" xfId="4187"/>
    <cellStyle name="Navadno 3 6" xfId="1695"/>
    <cellStyle name="Navadno 3 6 2" xfId="1696"/>
    <cellStyle name="Navadno 3 6 3" xfId="1697"/>
    <cellStyle name="Navadno 3 6 4" xfId="1698"/>
    <cellStyle name="Navadno 3 6 5" xfId="1699"/>
    <cellStyle name="Navadno 3 6 6" xfId="1700"/>
    <cellStyle name="Navadno 3 6 7" xfId="4188"/>
    <cellStyle name="Navadno 3 7" xfId="1701"/>
    <cellStyle name="Navadno 3 7 2" xfId="1702"/>
    <cellStyle name="Navadno 3 7 3" xfId="1703"/>
    <cellStyle name="Navadno 3 7 4" xfId="1704"/>
    <cellStyle name="Navadno 3 7 5" xfId="1705"/>
    <cellStyle name="Navadno 3 7 6" xfId="1706"/>
    <cellStyle name="Navadno 3 7 7" xfId="4189"/>
    <cellStyle name="Navadno 3 71" xfId="2707"/>
    <cellStyle name="Navadno 3 8" xfId="1707"/>
    <cellStyle name="Navadno 3 8 2" xfId="4190"/>
    <cellStyle name="Navadno 3 9" xfId="1708"/>
    <cellStyle name="Navadno 3 9 2" xfId="4191"/>
    <cellStyle name="Navadno 3_130102_EI_popis_vrtec_PZI" xfId="4192"/>
    <cellStyle name="Navadno 30" xfId="1709"/>
    <cellStyle name="Navadno 30 2" xfId="1710"/>
    <cellStyle name="Navadno 30 3" xfId="1711"/>
    <cellStyle name="Navadno 30 4" xfId="1712"/>
    <cellStyle name="Navadno 30 5" xfId="1713"/>
    <cellStyle name="Navadno 30 6" xfId="1714"/>
    <cellStyle name="Navadno 31" xfId="2784"/>
    <cellStyle name="Navadno 31 10" xfId="1715"/>
    <cellStyle name="Navadno 31 11" xfId="1716"/>
    <cellStyle name="Navadno 31 12" xfId="1717"/>
    <cellStyle name="Navadno 31 13" xfId="1718"/>
    <cellStyle name="Navadno 31 14" xfId="1719"/>
    <cellStyle name="Navadno 31 15" xfId="1720"/>
    <cellStyle name="Navadno 31 2" xfId="1721"/>
    <cellStyle name="Navadno 31 3" xfId="1722"/>
    <cellStyle name="Navadno 31 4" xfId="1723"/>
    <cellStyle name="Navadno 31 5" xfId="1724"/>
    <cellStyle name="Navadno 31 6" xfId="1725"/>
    <cellStyle name="Navadno 31 7" xfId="1726"/>
    <cellStyle name="Navadno 31 8" xfId="1727"/>
    <cellStyle name="Navadno 31 9" xfId="1728"/>
    <cellStyle name="Navadno 32" xfId="3729"/>
    <cellStyle name="Navadno 32 10" xfId="1729"/>
    <cellStyle name="Navadno 32 11" xfId="1730"/>
    <cellStyle name="Navadno 32 12" xfId="1731"/>
    <cellStyle name="Navadno 32 13" xfId="1732"/>
    <cellStyle name="Navadno 32 14" xfId="1733"/>
    <cellStyle name="Navadno 32 15" xfId="1734"/>
    <cellStyle name="Navadno 32 16" xfId="1735"/>
    <cellStyle name="Navadno 32 17" xfId="1736"/>
    <cellStyle name="Navadno 32 18" xfId="1737"/>
    <cellStyle name="Navadno 32 2" xfId="1738"/>
    <cellStyle name="Navadno 32 3" xfId="1739"/>
    <cellStyle name="Navadno 32 4" xfId="1740"/>
    <cellStyle name="Navadno 32 5" xfId="1741"/>
    <cellStyle name="Navadno 32 6" xfId="1742"/>
    <cellStyle name="Navadno 32 7" xfId="1743"/>
    <cellStyle name="Navadno 32 8" xfId="1744"/>
    <cellStyle name="Navadno 32 9" xfId="1745"/>
    <cellStyle name="Navadno 33" xfId="1746"/>
    <cellStyle name="Navadno 33 2" xfId="1747"/>
    <cellStyle name="Navadno 33 3" xfId="1748"/>
    <cellStyle name="Navadno 33 4" xfId="1749"/>
    <cellStyle name="Navadno 33 5" xfId="1750"/>
    <cellStyle name="Navadno 33 6" xfId="1751"/>
    <cellStyle name="Navadno 34" xfId="3730"/>
    <cellStyle name="Navadno 34 10" xfId="1752"/>
    <cellStyle name="Navadno 34 11" xfId="1753"/>
    <cellStyle name="Navadno 34 12" xfId="1754"/>
    <cellStyle name="Navadno 34 13" xfId="1755"/>
    <cellStyle name="Navadno 34 14" xfId="1756"/>
    <cellStyle name="Navadno 34 15" xfId="1757"/>
    <cellStyle name="Navadno 34 16" xfId="1758"/>
    <cellStyle name="Navadno 34 17" xfId="1759"/>
    <cellStyle name="Navadno 34 18" xfId="1760"/>
    <cellStyle name="Navadno 34 2" xfId="1761"/>
    <cellStyle name="Navadno 34 3" xfId="1762"/>
    <cellStyle name="Navadno 34 4" xfId="1763"/>
    <cellStyle name="Navadno 34 5" xfId="1764"/>
    <cellStyle name="Navadno 34 6" xfId="1765"/>
    <cellStyle name="Navadno 34 7" xfId="1766"/>
    <cellStyle name="Navadno 34 8" xfId="1767"/>
    <cellStyle name="Navadno 34 9" xfId="1768"/>
    <cellStyle name="Navadno 35" xfId="3735"/>
    <cellStyle name="Navadno 35 10" xfId="1769"/>
    <cellStyle name="Navadno 35 11" xfId="1770"/>
    <cellStyle name="Navadno 35 12" xfId="1771"/>
    <cellStyle name="Navadno 35 13" xfId="1772"/>
    <cellStyle name="Navadno 35 14" xfId="1773"/>
    <cellStyle name="Navadno 35 15" xfId="1774"/>
    <cellStyle name="Navadno 35 16" xfId="1775"/>
    <cellStyle name="Navadno 35 17" xfId="1776"/>
    <cellStyle name="Navadno 35 18" xfId="1777"/>
    <cellStyle name="Navadno 35 2" xfId="1778"/>
    <cellStyle name="Navadno 35 3" xfId="1779"/>
    <cellStyle name="Navadno 35 4" xfId="1780"/>
    <cellStyle name="Navadno 35 5" xfId="1781"/>
    <cellStyle name="Navadno 35 6" xfId="1782"/>
    <cellStyle name="Navadno 35 7" xfId="1783"/>
    <cellStyle name="Navadno 35 8" xfId="1784"/>
    <cellStyle name="Navadno 35 9" xfId="1785"/>
    <cellStyle name="Navadno 36" xfId="3736"/>
    <cellStyle name="Navadno 36 10" xfId="1786"/>
    <cellStyle name="Navadno 36 11" xfId="1787"/>
    <cellStyle name="Navadno 36 12" xfId="1788"/>
    <cellStyle name="Navadno 36 13" xfId="1789"/>
    <cellStyle name="Navadno 36 14" xfId="1790"/>
    <cellStyle name="Navadno 36 15" xfId="1791"/>
    <cellStyle name="Navadno 36 2" xfId="1792"/>
    <cellStyle name="Navadno 36 3" xfId="1793"/>
    <cellStyle name="Navadno 36 4" xfId="1794"/>
    <cellStyle name="Navadno 36 5" xfId="1795"/>
    <cellStyle name="Navadno 36 6" xfId="1796"/>
    <cellStyle name="Navadno 36 7" xfId="1797"/>
    <cellStyle name="Navadno 36 8" xfId="1798"/>
    <cellStyle name="Navadno 36 9" xfId="1799"/>
    <cellStyle name="Navadno 37" xfId="3737"/>
    <cellStyle name="Navadno 37 10" xfId="1800"/>
    <cellStyle name="Navadno 37 11" xfId="1801"/>
    <cellStyle name="Navadno 37 12" xfId="1802"/>
    <cellStyle name="Navadno 37 13" xfId="1803"/>
    <cellStyle name="Navadno 37 14" xfId="1804"/>
    <cellStyle name="Navadno 37 15" xfId="1805"/>
    <cellStyle name="Navadno 37 2" xfId="1806"/>
    <cellStyle name="Navadno 37 3" xfId="1807"/>
    <cellStyle name="Navadno 37 4" xfId="1808"/>
    <cellStyle name="Navadno 37 5" xfId="1809"/>
    <cellStyle name="Navadno 37 6" xfId="1810"/>
    <cellStyle name="Navadno 37 7" xfId="1811"/>
    <cellStyle name="Navadno 37 8" xfId="1812"/>
    <cellStyle name="Navadno 37 9" xfId="1813"/>
    <cellStyle name="Navadno 38" xfId="1814"/>
    <cellStyle name="Navadno 38 2" xfId="1815"/>
    <cellStyle name="Navadno 38 3" xfId="1816"/>
    <cellStyle name="Navadno 38 4" xfId="1817"/>
    <cellStyle name="Navadno 38 5" xfId="1818"/>
    <cellStyle name="Navadno 38 6" xfId="1819"/>
    <cellStyle name="Navadno 382" xfId="3539"/>
    <cellStyle name="Navadno 384" xfId="3540"/>
    <cellStyle name="Navadno 386" xfId="3541"/>
    <cellStyle name="Navadno 39" xfId="1820"/>
    <cellStyle name="Navadno 39 2" xfId="1821"/>
    <cellStyle name="Navadno 39 3" xfId="1822"/>
    <cellStyle name="Navadno 39 4" xfId="1823"/>
    <cellStyle name="Navadno 39 5" xfId="1824"/>
    <cellStyle name="Navadno 39 6" xfId="1825"/>
    <cellStyle name="Navadno 4" xfId="1826"/>
    <cellStyle name="Navadno 4 10" xfId="1827"/>
    <cellStyle name="Navadno 4 11" xfId="1828"/>
    <cellStyle name="Navadno 4 12" xfId="1829"/>
    <cellStyle name="Navadno 4 13" xfId="1830"/>
    <cellStyle name="Navadno 4 14" xfId="1831"/>
    <cellStyle name="Navadno 4 15" xfId="1832"/>
    <cellStyle name="Navadno 4 16" xfId="1833"/>
    <cellStyle name="Navadno 4 17" xfId="1834"/>
    <cellStyle name="Navadno 4 18" xfId="1835"/>
    <cellStyle name="Navadno 4 19" xfId="1836"/>
    <cellStyle name="Navadno 4 2" xfId="1837"/>
    <cellStyle name="Navadno 4 2 2" xfId="1838"/>
    <cellStyle name="Navadno 4 2 3" xfId="1839"/>
    <cellStyle name="Navadno 4 2 4" xfId="1840"/>
    <cellStyle name="Navadno 4 2 5" xfId="1841"/>
    <cellStyle name="Navadno 4 2 6" xfId="1842"/>
    <cellStyle name="Navadno 4 20" xfId="1843"/>
    <cellStyle name="Navadno 4 21" xfId="1844"/>
    <cellStyle name="Navadno 4 22" xfId="1845"/>
    <cellStyle name="Navadno 4 23" xfId="1846"/>
    <cellStyle name="Navadno 4 24" xfId="1847"/>
    <cellStyle name="Navadno 4 25" xfId="3732"/>
    <cellStyle name="Navadno 4 26" xfId="4193"/>
    <cellStyle name="Navadno 4 3" xfId="1848"/>
    <cellStyle name="Navadno 4 3 2" xfId="1849"/>
    <cellStyle name="Navadno 4 3 2 2" xfId="4196"/>
    <cellStyle name="Navadno 4 3 2 3" xfId="4197"/>
    <cellStyle name="Navadno 4 3 2 4" xfId="4195"/>
    <cellStyle name="Navadno 4 3 2_130102_EI_popis_vrtec_PZI" xfId="4198"/>
    <cellStyle name="Navadno 4 3 3" xfId="1850"/>
    <cellStyle name="Navadno 4 3 3 2" xfId="4199"/>
    <cellStyle name="Navadno 4 3 4" xfId="1851"/>
    <cellStyle name="Navadno 4 3 4 2" xfId="4200"/>
    <cellStyle name="Navadno 4 3 5" xfId="1852"/>
    <cellStyle name="Navadno 4 3 6" xfId="1853"/>
    <cellStyle name="Navadno 4 3 7" xfId="4194"/>
    <cellStyle name="Navadno 4 3_130102_EI_popis_vrtec_PZI" xfId="4201"/>
    <cellStyle name="Navadno 4 4" xfId="1854"/>
    <cellStyle name="Navadno 4 4 2" xfId="1855"/>
    <cellStyle name="Navadno 4 4 2 2" xfId="4203"/>
    <cellStyle name="Navadno 4 4 3" xfId="1856"/>
    <cellStyle name="Navadno 4 4 3 2" xfId="4204"/>
    <cellStyle name="Navadno 4 4 4" xfId="1857"/>
    <cellStyle name="Navadno 4 4 5" xfId="1858"/>
    <cellStyle name="Navadno 4 4 6" xfId="1859"/>
    <cellStyle name="Navadno 4 4 7" xfId="4202"/>
    <cellStyle name="Navadno 4 4_130102_EI_popis_vrtec_PZI" xfId="4205"/>
    <cellStyle name="Navadno 4 5" xfId="1860"/>
    <cellStyle name="Navadno 4 5 2" xfId="1861"/>
    <cellStyle name="Navadno 4 5 3" xfId="1862"/>
    <cellStyle name="Navadno 4 5 4" xfId="1863"/>
    <cellStyle name="Navadno 4 5 5" xfId="1864"/>
    <cellStyle name="Navadno 4 5 6" xfId="1865"/>
    <cellStyle name="Navadno 4 5 7" xfId="4206"/>
    <cellStyle name="Navadno 4 6" xfId="1866"/>
    <cellStyle name="Navadno 4 6 2" xfId="1867"/>
    <cellStyle name="Navadno 4 6 3" xfId="1868"/>
    <cellStyle name="Navadno 4 6 4" xfId="1869"/>
    <cellStyle name="Navadno 4 6 5" xfId="1870"/>
    <cellStyle name="Navadno 4 6 6" xfId="1871"/>
    <cellStyle name="Navadno 4 6 7" xfId="4207"/>
    <cellStyle name="Navadno 4 7" xfId="1872"/>
    <cellStyle name="Navadno 4 7 2" xfId="1873"/>
    <cellStyle name="Navadno 4 7 3" xfId="1874"/>
    <cellStyle name="Navadno 4 7 4" xfId="1875"/>
    <cellStyle name="Navadno 4 7 5" xfId="1876"/>
    <cellStyle name="Navadno 4 7 6" xfId="1877"/>
    <cellStyle name="Navadno 4 7 7" xfId="4208"/>
    <cellStyle name="Navadno 4 8" xfId="1878"/>
    <cellStyle name="Navadno 4 9" xfId="1879"/>
    <cellStyle name="Navadno 40" xfId="3738"/>
    <cellStyle name="Navadno 40 10" xfId="1880"/>
    <cellStyle name="Navadno 40 11" xfId="1881"/>
    <cellStyle name="Navadno 40 12" xfId="1882"/>
    <cellStyle name="Navadno 40 13" xfId="1883"/>
    <cellStyle name="Navadno 40 14" xfId="1884"/>
    <cellStyle name="Navadno 40 15" xfId="1885"/>
    <cellStyle name="Navadno 40 16" xfId="1886"/>
    <cellStyle name="Navadno 40 17" xfId="1887"/>
    <cellStyle name="Navadno 40 18" xfId="1888"/>
    <cellStyle name="Navadno 40 2" xfId="1889"/>
    <cellStyle name="Navadno 40 3" xfId="1890"/>
    <cellStyle name="Navadno 40 4" xfId="1891"/>
    <cellStyle name="Navadno 40 5" xfId="1892"/>
    <cellStyle name="Navadno 40 6" xfId="1893"/>
    <cellStyle name="Navadno 40 7" xfId="1894"/>
    <cellStyle name="Navadno 40 8" xfId="1895"/>
    <cellStyle name="Navadno 40 9" xfId="1896"/>
    <cellStyle name="Navadno 41" xfId="1897"/>
    <cellStyle name="Navadno 41 2" xfId="1898"/>
    <cellStyle name="Navadno 41 3" xfId="1899"/>
    <cellStyle name="Navadno 41 4" xfId="1900"/>
    <cellStyle name="Navadno 41 5" xfId="1901"/>
    <cellStyle name="Navadno 41 6" xfId="1902"/>
    <cellStyle name="Navadno 42" xfId="1903"/>
    <cellStyle name="Navadno 42 2" xfId="1904"/>
    <cellStyle name="Navadno 42 3" xfId="1905"/>
    <cellStyle name="Navadno 42 4" xfId="1906"/>
    <cellStyle name="Navadno 42 5" xfId="1907"/>
    <cellStyle name="Navadno 42 6" xfId="1908"/>
    <cellStyle name="Navadno 43" xfId="1909"/>
    <cellStyle name="Navadno 43 2" xfId="1910"/>
    <cellStyle name="Navadno 43 3" xfId="1911"/>
    <cellStyle name="Navadno 43 4" xfId="1912"/>
    <cellStyle name="Navadno 43 5" xfId="1913"/>
    <cellStyle name="Navadno 43 6" xfId="1914"/>
    <cellStyle name="Navadno 44" xfId="3739"/>
    <cellStyle name="Navadno 44 10" xfId="1915"/>
    <cellStyle name="Navadno 44 11" xfId="1916"/>
    <cellStyle name="Navadno 44 12" xfId="1917"/>
    <cellStyle name="Navadno 44 13" xfId="1918"/>
    <cellStyle name="Navadno 44 14" xfId="1919"/>
    <cellStyle name="Navadno 44 15" xfId="1920"/>
    <cellStyle name="Navadno 44 2" xfId="1921"/>
    <cellStyle name="Navadno 44 3" xfId="1922"/>
    <cellStyle name="Navadno 44 4" xfId="1923"/>
    <cellStyle name="Navadno 44 5" xfId="1924"/>
    <cellStyle name="Navadno 44 6" xfId="1925"/>
    <cellStyle name="Navadno 44 7" xfId="1926"/>
    <cellStyle name="Navadno 44 8" xfId="1927"/>
    <cellStyle name="Navadno 44 9" xfId="1928"/>
    <cellStyle name="Navadno 45" xfId="3740"/>
    <cellStyle name="Navadno 46" xfId="3741"/>
    <cellStyle name="Navadno 47" xfId="3742"/>
    <cellStyle name="Navadno 48" xfId="3743"/>
    <cellStyle name="Navadno 48 2" xfId="1929"/>
    <cellStyle name="Navadno 5" xfId="1930"/>
    <cellStyle name="Navadno 5 10" xfId="1931"/>
    <cellStyle name="Navadno 5 10 2" xfId="1932"/>
    <cellStyle name="Navadno 5 11" xfId="1933"/>
    <cellStyle name="Navadno 5 11 2" xfId="1934"/>
    <cellStyle name="Navadno 5 12" xfId="1935"/>
    <cellStyle name="Navadno 5 12 2" xfId="1936"/>
    <cellStyle name="Navadno 5 13" xfId="1937"/>
    <cellStyle name="Navadno 5 13 2" xfId="1938"/>
    <cellStyle name="Navadno 5 14" xfId="1939"/>
    <cellStyle name="Navadno 5 14 2" xfId="1940"/>
    <cellStyle name="Navadno 5 15" xfId="1941"/>
    <cellStyle name="Navadno 5 15 2" xfId="1942"/>
    <cellStyle name="Navadno 5 16" xfId="1943"/>
    <cellStyle name="Navadno 5 16 2" xfId="1944"/>
    <cellStyle name="Navadno 5 17" xfId="1945"/>
    <cellStyle name="Navadno 5 17 2" xfId="1946"/>
    <cellStyle name="Navadno 5 18" xfId="1947"/>
    <cellStyle name="Navadno 5 18 2" xfId="1948"/>
    <cellStyle name="Navadno 5 19" xfId="1949"/>
    <cellStyle name="Navadno 5 19 2" xfId="1950"/>
    <cellStyle name="Navadno 5 2" xfId="1951"/>
    <cellStyle name="Navadno 5 2 2" xfId="1952"/>
    <cellStyle name="Navadno 5 2 2 2" xfId="4210"/>
    <cellStyle name="Navadno 5 2 3" xfId="1953"/>
    <cellStyle name="Navadno 5 2 3 2" xfId="4211"/>
    <cellStyle name="Navadno 5 2 4" xfId="1954"/>
    <cellStyle name="Navadno 5 2 5" xfId="1955"/>
    <cellStyle name="Navadno 5 2 6" xfId="1956"/>
    <cellStyle name="Navadno 5 2 7" xfId="4209"/>
    <cellStyle name="Navadno 5 2_130102_EI_popis_vrtec_PZI" xfId="4212"/>
    <cellStyle name="Navadno 5 20" xfId="1957"/>
    <cellStyle name="Navadno 5 20 2" xfId="1958"/>
    <cellStyle name="Navadno 5 21" xfId="1959"/>
    <cellStyle name="Navadno 5 21 2" xfId="1960"/>
    <cellStyle name="Navadno 5 22" xfId="1961"/>
    <cellStyle name="Navadno 5 22 2" xfId="1962"/>
    <cellStyle name="Navadno 5 23" xfId="1963"/>
    <cellStyle name="Navadno 5 23 2" xfId="1964"/>
    <cellStyle name="Navadno 5 24" xfId="1965"/>
    <cellStyle name="Navadno 5 24 2" xfId="1966"/>
    <cellStyle name="Navadno 5 25" xfId="1967"/>
    <cellStyle name="Navadno 5 25 2" xfId="1968"/>
    <cellStyle name="Navadno 5 26" xfId="1969"/>
    <cellStyle name="Navadno 5 26 2" xfId="1970"/>
    <cellStyle name="Navadno 5 27" xfId="1971"/>
    <cellStyle name="Navadno 5 27 2" xfId="1972"/>
    <cellStyle name="Navadno 5 28" xfId="1973"/>
    <cellStyle name="Navadno 5 28 2" xfId="1974"/>
    <cellStyle name="Navadno 5 29" xfId="1975"/>
    <cellStyle name="Navadno 5 29 2" xfId="1976"/>
    <cellStyle name="Navadno 5 3" xfId="1977"/>
    <cellStyle name="Navadno 5 3 2" xfId="1978"/>
    <cellStyle name="Navadno 5 3 3" xfId="1979"/>
    <cellStyle name="Navadno 5 3 4" xfId="1980"/>
    <cellStyle name="Navadno 5 3 5" xfId="1981"/>
    <cellStyle name="Navadno 5 3 6" xfId="1982"/>
    <cellStyle name="Navadno 5 3 7" xfId="4213"/>
    <cellStyle name="Navadno 5 30" xfId="1983"/>
    <cellStyle name="Navadno 5 30 2" xfId="1984"/>
    <cellStyle name="Navadno 5 31" xfId="1985"/>
    <cellStyle name="Navadno 5 31 2" xfId="1986"/>
    <cellStyle name="Navadno 5 32" xfId="1987"/>
    <cellStyle name="Navadno 5 32 2" xfId="1988"/>
    <cellStyle name="Navadno 5 33" xfId="1989"/>
    <cellStyle name="Navadno 5 33 2" xfId="1990"/>
    <cellStyle name="Navadno 5 34" xfId="1991"/>
    <cellStyle name="Navadno 5 34 2" xfId="1992"/>
    <cellStyle name="Navadno 5 35" xfId="1993"/>
    <cellStyle name="Navadno 5 35 2" xfId="1994"/>
    <cellStyle name="Navadno 5 36" xfId="1995"/>
    <cellStyle name="Navadno 5 36 2" xfId="1996"/>
    <cellStyle name="Navadno 5 37" xfId="1997"/>
    <cellStyle name="Navadno 5 37 2" xfId="1998"/>
    <cellStyle name="Navadno 5 38" xfId="1999"/>
    <cellStyle name="Navadno 5 38 2" xfId="2000"/>
    <cellStyle name="Navadno 5 39" xfId="2001"/>
    <cellStyle name="Navadno 5 39 2" xfId="2002"/>
    <cellStyle name="Navadno 5 4" xfId="2003"/>
    <cellStyle name="Navadno 5 4 2" xfId="2004"/>
    <cellStyle name="Navadno 5 4 3" xfId="2005"/>
    <cellStyle name="Navadno 5 4 4" xfId="2006"/>
    <cellStyle name="Navadno 5 4 5" xfId="2007"/>
    <cellStyle name="Navadno 5 4 6" xfId="2008"/>
    <cellStyle name="Navadno 5 4 7" xfId="4214"/>
    <cellStyle name="Navadno 5 40" xfId="2009"/>
    <cellStyle name="Navadno 5 40 2" xfId="2010"/>
    <cellStyle name="Navadno 5 41" xfId="2011"/>
    <cellStyle name="Navadno 5 41 2" xfId="2012"/>
    <cellStyle name="Navadno 5 42" xfId="2013"/>
    <cellStyle name="Navadno 5 42 2" xfId="2014"/>
    <cellStyle name="Navadno 5 43" xfId="2015"/>
    <cellStyle name="Navadno 5 43 2" xfId="2016"/>
    <cellStyle name="Navadno 5 44" xfId="2017"/>
    <cellStyle name="Navadno 5 44 2" xfId="2018"/>
    <cellStyle name="Navadno 5 45" xfId="2702"/>
    <cellStyle name="Navadno 5 46" xfId="3759"/>
    <cellStyle name="Navadno 5 5" xfId="2019"/>
    <cellStyle name="Navadno 5 5 2" xfId="2020"/>
    <cellStyle name="Navadno 5 5 3" xfId="2021"/>
    <cellStyle name="Navadno 5 5 4" xfId="2022"/>
    <cellStyle name="Navadno 5 5 5" xfId="2023"/>
    <cellStyle name="Navadno 5 5 6" xfId="2024"/>
    <cellStyle name="Navadno 5 5 7" xfId="4215"/>
    <cellStyle name="Navadno 5 6" xfId="2025"/>
    <cellStyle name="Navadno 5 6 2" xfId="2026"/>
    <cellStyle name="Navadno 5 6 3" xfId="2027"/>
    <cellStyle name="Navadno 5 6 4" xfId="2028"/>
    <cellStyle name="Navadno 5 6 5" xfId="2029"/>
    <cellStyle name="Navadno 5 6 6" xfId="2030"/>
    <cellStyle name="Navadno 5 7" xfId="2031"/>
    <cellStyle name="Navadno 5 7 2" xfId="2032"/>
    <cellStyle name="Navadno 5 8" xfId="2033"/>
    <cellStyle name="Navadno 5 8 2" xfId="2034"/>
    <cellStyle name="Navadno 5 9" xfId="2035"/>
    <cellStyle name="Navadno 5 9 2" xfId="2036"/>
    <cellStyle name="Navadno 59" xfId="2037"/>
    <cellStyle name="Navadno 59 2" xfId="2038"/>
    <cellStyle name="Navadno 59 3" xfId="3542"/>
    <cellStyle name="Navadno 59 3 2" xfId="3786"/>
    <cellStyle name="Navadno 6" xfId="2039"/>
    <cellStyle name="Navadno 6 2" xfId="2040"/>
    <cellStyle name="Navadno 6 2 2" xfId="2041"/>
    <cellStyle name="Navadno 6 2 3" xfId="2042"/>
    <cellStyle name="Navadno 6 2 4" xfId="2043"/>
    <cellStyle name="Navadno 6 2 5" xfId="2044"/>
    <cellStyle name="Navadno 6 2 6" xfId="2045"/>
    <cellStyle name="Navadno 6 3" xfId="2046"/>
    <cellStyle name="Navadno 6 3 2" xfId="2047"/>
    <cellStyle name="Navadno 6 3 3" xfId="2048"/>
    <cellStyle name="Navadno 6 3 4" xfId="2049"/>
    <cellStyle name="Navadno 6 3 5" xfId="2050"/>
    <cellStyle name="Navadno 6 3 6" xfId="2051"/>
    <cellStyle name="Navadno 6 4" xfId="2052"/>
    <cellStyle name="Navadno 6 4 2" xfId="2053"/>
    <cellStyle name="Navadno 6 4 3" xfId="2054"/>
    <cellStyle name="Navadno 6 4 4" xfId="2055"/>
    <cellStyle name="Navadno 6 4 5" xfId="2056"/>
    <cellStyle name="Navadno 6 4 6" xfId="2057"/>
    <cellStyle name="Navadno 6 5" xfId="2058"/>
    <cellStyle name="Navadno 6 5 2" xfId="2059"/>
    <cellStyle name="Navadno 6 5 3" xfId="2060"/>
    <cellStyle name="Navadno 6 5 4" xfId="2061"/>
    <cellStyle name="Navadno 6 5 5" xfId="2062"/>
    <cellStyle name="Navadno 6 5 6" xfId="2063"/>
    <cellStyle name="Navadno 6 6" xfId="2064"/>
    <cellStyle name="Navadno 6 6 2" xfId="2065"/>
    <cellStyle name="Navadno 6 6 3" xfId="2066"/>
    <cellStyle name="Navadno 6 6 4" xfId="2067"/>
    <cellStyle name="Navadno 6 6 5" xfId="2068"/>
    <cellStyle name="Navadno 6 6 6" xfId="2069"/>
    <cellStyle name="Navadno 6 7" xfId="2070"/>
    <cellStyle name="Navadno 6 8" xfId="3760"/>
    <cellStyle name="Navadno 6 9" xfId="4216"/>
    <cellStyle name="Navadno 63" xfId="3544"/>
    <cellStyle name="Navadno 64" xfId="2724"/>
    <cellStyle name="Navadno 7" xfId="2071"/>
    <cellStyle name="Navadno 7 10" xfId="2072"/>
    <cellStyle name="Navadno 7 10 2" xfId="2073"/>
    <cellStyle name="Navadno 7 11" xfId="2074"/>
    <cellStyle name="Navadno 7 11 2" xfId="2075"/>
    <cellStyle name="Navadno 7 12" xfId="2076"/>
    <cellStyle name="Navadno 7 12 2" xfId="2077"/>
    <cellStyle name="Navadno 7 13" xfId="2078"/>
    <cellStyle name="Navadno 7 13 2" xfId="2079"/>
    <cellStyle name="Navadno 7 14" xfId="2080"/>
    <cellStyle name="Navadno 7 14 2" xfId="2081"/>
    <cellStyle name="Navadno 7 15" xfId="2082"/>
    <cellStyle name="Navadno 7 15 2" xfId="2083"/>
    <cellStyle name="Navadno 7 16" xfId="2084"/>
    <cellStyle name="Navadno 7 16 2" xfId="2085"/>
    <cellStyle name="Navadno 7 17" xfId="2086"/>
    <cellStyle name="Navadno 7 17 2" xfId="2087"/>
    <cellStyle name="Navadno 7 18" xfId="2088"/>
    <cellStyle name="Navadno 7 18 2" xfId="2089"/>
    <cellStyle name="Navadno 7 19" xfId="2090"/>
    <cellStyle name="Navadno 7 19 2" xfId="2091"/>
    <cellStyle name="Navadno 7 2" xfId="2092"/>
    <cellStyle name="Navadno 7 2 2" xfId="2093"/>
    <cellStyle name="Navadno 7 2 3" xfId="2094"/>
    <cellStyle name="Navadno 7 2 4" xfId="2095"/>
    <cellStyle name="Navadno 7 2 5" xfId="2096"/>
    <cellStyle name="Navadno 7 2 6" xfId="2097"/>
    <cellStyle name="Navadno 7 2 7" xfId="2098"/>
    <cellStyle name="Navadno 7 20" xfId="2099"/>
    <cellStyle name="Navadno 7 20 2" xfId="2100"/>
    <cellStyle name="Navadno 7 21" xfId="2101"/>
    <cellStyle name="Navadno 7 21 2" xfId="2102"/>
    <cellStyle name="Navadno 7 22" xfId="2103"/>
    <cellStyle name="Navadno 7 22 2" xfId="2104"/>
    <cellStyle name="Navadno 7 23" xfId="2105"/>
    <cellStyle name="Navadno 7 23 2" xfId="2106"/>
    <cellStyle name="Navadno 7 24" xfId="2107"/>
    <cellStyle name="Navadno 7 24 2" xfId="2108"/>
    <cellStyle name="Navadno 7 25" xfId="2109"/>
    <cellStyle name="Navadno 7 25 2" xfId="2110"/>
    <cellStyle name="Navadno 7 26" xfId="2111"/>
    <cellStyle name="Navadno 7 26 2" xfId="2112"/>
    <cellStyle name="Navadno 7 27" xfId="2113"/>
    <cellStyle name="Navadno 7 27 2" xfId="2114"/>
    <cellStyle name="Navadno 7 28" xfId="2115"/>
    <cellStyle name="Navadno 7 28 2" xfId="2116"/>
    <cellStyle name="Navadno 7 29" xfId="2117"/>
    <cellStyle name="Navadno 7 29 2" xfId="2118"/>
    <cellStyle name="Navadno 7 3" xfId="2119"/>
    <cellStyle name="Navadno 7 3 2" xfId="2120"/>
    <cellStyle name="Navadno 7 3 3" xfId="2121"/>
    <cellStyle name="Navadno 7 3 4" xfId="2122"/>
    <cellStyle name="Navadno 7 3 5" xfId="2123"/>
    <cellStyle name="Navadno 7 3 6" xfId="2124"/>
    <cellStyle name="Navadno 7 30" xfId="2125"/>
    <cellStyle name="Navadno 7 30 2" xfId="2126"/>
    <cellStyle name="Navadno 7 31" xfId="2127"/>
    <cellStyle name="Navadno 7 31 2" xfId="2128"/>
    <cellStyle name="Navadno 7 32" xfId="2129"/>
    <cellStyle name="Navadno 7 32 2" xfId="2130"/>
    <cellStyle name="Navadno 7 33" xfId="2131"/>
    <cellStyle name="Navadno 7 33 2" xfId="2132"/>
    <cellStyle name="Navadno 7 34" xfId="2133"/>
    <cellStyle name="Navadno 7 34 2" xfId="2134"/>
    <cellStyle name="Navadno 7 35" xfId="2135"/>
    <cellStyle name="Navadno 7 35 2" xfId="2136"/>
    <cellStyle name="Navadno 7 36" xfId="2137"/>
    <cellStyle name="Navadno 7 36 2" xfId="2138"/>
    <cellStyle name="Navadno 7 37" xfId="2139"/>
    <cellStyle name="Navadno 7 37 2" xfId="2140"/>
    <cellStyle name="Navadno 7 38" xfId="2141"/>
    <cellStyle name="Navadno 7 38 2" xfId="2142"/>
    <cellStyle name="Navadno 7 39" xfId="2143"/>
    <cellStyle name="Navadno 7 39 2" xfId="2144"/>
    <cellStyle name="Navadno 7 4" xfId="2145"/>
    <cellStyle name="Navadno 7 4 2" xfId="2146"/>
    <cellStyle name="Navadno 7 4 3" xfId="2147"/>
    <cellStyle name="Navadno 7 4 4" xfId="2148"/>
    <cellStyle name="Navadno 7 4 5" xfId="2149"/>
    <cellStyle name="Navadno 7 4 6" xfId="2150"/>
    <cellStyle name="Navadno 7 40" xfId="2151"/>
    <cellStyle name="Navadno 7 40 2" xfId="2152"/>
    <cellStyle name="Navadno 7 41" xfId="2153"/>
    <cellStyle name="Navadno 7 41 2" xfId="2154"/>
    <cellStyle name="Navadno 7 42" xfId="2155"/>
    <cellStyle name="Navadno 7 42 2" xfId="2156"/>
    <cellStyle name="Navadno 7 43" xfId="2157"/>
    <cellStyle name="Navadno 7 43 2" xfId="2158"/>
    <cellStyle name="Navadno 7 44" xfId="2159"/>
    <cellStyle name="Navadno 7 44 2" xfId="2160"/>
    <cellStyle name="Navadno 7 45" xfId="3749"/>
    <cellStyle name="Navadno 7 46" xfId="4217"/>
    <cellStyle name="Navadno 7 5" xfId="2161"/>
    <cellStyle name="Navadno 7 5 2" xfId="2162"/>
    <cellStyle name="Navadno 7 5 3" xfId="2163"/>
    <cellStyle name="Navadno 7 5 4" xfId="2164"/>
    <cellStyle name="Navadno 7 5 5" xfId="2165"/>
    <cellStyle name="Navadno 7 5 6" xfId="2166"/>
    <cellStyle name="Navadno 7 6" xfId="2167"/>
    <cellStyle name="Navadno 7 6 2" xfId="2168"/>
    <cellStyle name="Navadno 7 6 3" xfId="2169"/>
    <cellStyle name="Navadno 7 6 4" xfId="2170"/>
    <cellStyle name="Navadno 7 6 5" xfId="2171"/>
    <cellStyle name="Navadno 7 6 6" xfId="2172"/>
    <cellStyle name="Navadno 7 7" xfId="2173"/>
    <cellStyle name="Navadno 7 7 2" xfId="2174"/>
    <cellStyle name="Navadno 7 8" xfId="2175"/>
    <cellStyle name="Navadno 7 8 2" xfId="2176"/>
    <cellStyle name="Navadno 7 9" xfId="2177"/>
    <cellStyle name="Navadno 7 9 2" xfId="2178"/>
    <cellStyle name="Navadno 7_AP.gr" xfId="2179"/>
    <cellStyle name="Navadno 72" xfId="4218"/>
    <cellStyle name="Navadno 72 2" xfId="4219"/>
    <cellStyle name="Navadno 72 3" xfId="4220"/>
    <cellStyle name="Navadno 8" xfId="2180"/>
    <cellStyle name="Navadno 8 10" xfId="2181"/>
    <cellStyle name="Navadno 8 10 2" xfId="2182"/>
    <cellStyle name="Navadno 8 11" xfId="2183"/>
    <cellStyle name="Navadno 8 11 2" xfId="2184"/>
    <cellStyle name="Navadno 8 12" xfId="2185"/>
    <cellStyle name="Navadno 8 12 2" xfId="2186"/>
    <cellStyle name="Navadno 8 13" xfId="2187"/>
    <cellStyle name="Navadno 8 13 2" xfId="2188"/>
    <cellStyle name="Navadno 8 14" xfId="2189"/>
    <cellStyle name="Navadno 8 14 2" xfId="2190"/>
    <cellStyle name="Navadno 8 15" xfId="2191"/>
    <cellStyle name="Navadno 8 15 2" xfId="2192"/>
    <cellStyle name="Navadno 8 16" xfId="2193"/>
    <cellStyle name="Navadno 8 16 2" xfId="2194"/>
    <cellStyle name="Navadno 8 17" xfId="2195"/>
    <cellStyle name="Navadno 8 17 2" xfId="2196"/>
    <cellStyle name="Navadno 8 18" xfId="2197"/>
    <cellStyle name="Navadno 8 18 2" xfId="2198"/>
    <cellStyle name="Navadno 8 19" xfId="2199"/>
    <cellStyle name="Navadno 8 19 2" xfId="2200"/>
    <cellStyle name="Navadno 8 2" xfId="2201"/>
    <cellStyle name="Navadno 8 2 2" xfId="2202"/>
    <cellStyle name="Navadno 8 2 3" xfId="2203"/>
    <cellStyle name="Navadno 8 2 4" xfId="2204"/>
    <cellStyle name="Navadno 8 2 5" xfId="2205"/>
    <cellStyle name="Navadno 8 2 6" xfId="2206"/>
    <cellStyle name="Navadno 8 2 7" xfId="4221"/>
    <cellStyle name="Navadno 8 20" xfId="2207"/>
    <cellStyle name="Navadno 8 20 2" xfId="2208"/>
    <cellStyle name="Navadno 8 21" xfId="2209"/>
    <cellStyle name="Navadno 8 21 2" xfId="2210"/>
    <cellStyle name="Navadno 8 22" xfId="2211"/>
    <cellStyle name="Navadno 8 22 2" xfId="2212"/>
    <cellStyle name="Navadno 8 23" xfId="2213"/>
    <cellStyle name="Navadno 8 23 2" xfId="2214"/>
    <cellStyle name="Navadno 8 24" xfId="2215"/>
    <cellStyle name="Navadno 8 24 2" xfId="2216"/>
    <cellStyle name="Navadno 8 25" xfId="2217"/>
    <cellStyle name="Navadno 8 25 2" xfId="2218"/>
    <cellStyle name="Navadno 8 26" xfId="2219"/>
    <cellStyle name="Navadno 8 26 2" xfId="2220"/>
    <cellStyle name="Navadno 8 27" xfId="2221"/>
    <cellStyle name="Navadno 8 27 2" xfId="2222"/>
    <cellStyle name="Navadno 8 28" xfId="2223"/>
    <cellStyle name="Navadno 8 28 2" xfId="2224"/>
    <cellStyle name="Navadno 8 29" xfId="2225"/>
    <cellStyle name="Navadno 8 29 2" xfId="2226"/>
    <cellStyle name="Navadno 8 3" xfId="2227"/>
    <cellStyle name="Navadno 8 3 2" xfId="2228"/>
    <cellStyle name="Navadno 8 3 3" xfId="2229"/>
    <cellStyle name="Navadno 8 3 4" xfId="2230"/>
    <cellStyle name="Navadno 8 3 5" xfId="2231"/>
    <cellStyle name="Navadno 8 3 6" xfId="2232"/>
    <cellStyle name="Navadno 8 30" xfId="2233"/>
    <cellStyle name="Navadno 8 30 2" xfId="2234"/>
    <cellStyle name="Navadno 8 31" xfId="2235"/>
    <cellStyle name="Navadno 8 31 2" xfId="2236"/>
    <cellStyle name="Navadno 8 32" xfId="2237"/>
    <cellStyle name="Navadno 8 32 2" xfId="2238"/>
    <cellStyle name="Navadno 8 33" xfId="2239"/>
    <cellStyle name="Navadno 8 33 2" xfId="2240"/>
    <cellStyle name="Navadno 8 34" xfId="2241"/>
    <cellStyle name="Navadno 8 34 2" xfId="2242"/>
    <cellStyle name="Navadno 8 35" xfId="2243"/>
    <cellStyle name="Navadno 8 35 2" xfId="2244"/>
    <cellStyle name="Navadno 8 36" xfId="2245"/>
    <cellStyle name="Navadno 8 36 2" xfId="2246"/>
    <cellStyle name="Navadno 8 37" xfId="2247"/>
    <cellStyle name="Navadno 8 37 2" xfId="2248"/>
    <cellStyle name="Navadno 8 38" xfId="2249"/>
    <cellStyle name="Navadno 8 38 2" xfId="2250"/>
    <cellStyle name="Navadno 8 39" xfId="2251"/>
    <cellStyle name="Navadno 8 39 2" xfId="2252"/>
    <cellStyle name="Navadno 8 4" xfId="2253"/>
    <cellStyle name="Navadno 8 4 2" xfId="2254"/>
    <cellStyle name="Navadno 8 4 3" xfId="2255"/>
    <cellStyle name="Navadno 8 4 4" xfId="2256"/>
    <cellStyle name="Navadno 8 4 5" xfId="2257"/>
    <cellStyle name="Navadno 8 4 6" xfId="2258"/>
    <cellStyle name="Navadno 8 40" xfId="2259"/>
    <cellStyle name="Navadno 8 40 2" xfId="2260"/>
    <cellStyle name="Navadno 8 41" xfId="2261"/>
    <cellStyle name="Navadno 8 41 2" xfId="2262"/>
    <cellStyle name="Navadno 8 42" xfId="2263"/>
    <cellStyle name="Navadno 8 42 2" xfId="2264"/>
    <cellStyle name="Navadno 8 43" xfId="2265"/>
    <cellStyle name="Navadno 8 43 2" xfId="2266"/>
    <cellStyle name="Navadno 8 44" xfId="2267"/>
    <cellStyle name="Navadno 8 44 2" xfId="2268"/>
    <cellStyle name="Navadno 8 45" xfId="3545"/>
    <cellStyle name="Navadno 8 46" xfId="3775"/>
    <cellStyle name="Navadno 8 5" xfId="2269"/>
    <cellStyle name="Navadno 8 5 2" xfId="2270"/>
    <cellStyle name="Navadno 8 5 3" xfId="2271"/>
    <cellStyle name="Navadno 8 5 4" xfId="2272"/>
    <cellStyle name="Navadno 8 5 5" xfId="2273"/>
    <cellStyle name="Navadno 8 5 6" xfId="2274"/>
    <cellStyle name="Navadno 8 6" xfId="2275"/>
    <cellStyle name="Navadno 8 6 2" xfId="2276"/>
    <cellStyle name="Navadno 8 6 3" xfId="2277"/>
    <cellStyle name="Navadno 8 6 4" xfId="2278"/>
    <cellStyle name="Navadno 8 6 5" xfId="2279"/>
    <cellStyle name="Navadno 8 6 6" xfId="2280"/>
    <cellStyle name="Navadno 8 7" xfId="2281"/>
    <cellStyle name="Navadno 8 7 2" xfId="2282"/>
    <cellStyle name="Navadno 8 8" xfId="2283"/>
    <cellStyle name="Navadno 8 8 2" xfId="2284"/>
    <cellStyle name="Navadno 8 9" xfId="2285"/>
    <cellStyle name="Navadno 8 9 2" xfId="2286"/>
    <cellStyle name="Navadno 80" xfId="4222"/>
    <cellStyle name="Navadno 80 2" xfId="4223"/>
    <cellStyle name="Navadno 80 3" xfId="4224"/>
    <cellStyle name="Navadno 81" xfId="4225"/>
    <cellStyle name="Navadno 81 2" xfId="4226"/>
    <cellStyle name="Navadno 81 3" xfId="4227"/>
    <cellStyle name="Navadno 9" xfId="2287"/>
    <cellStyle name="Navadno 9 10" xfId="2288"/>
    <cellStyle name="Navadno 9 10 2" xfId="2289"/>
    <cellStyle name="Navadno 9 11" xfId="2290"/>
    <cellStyle name="Navadno 9 11 2" xfId="2291"/>
    <cellStyle name="Navadno 9 12" xfId="2292"/>
    <cellStyle name="Navadno 9 12 2" xfId="2293"/>
    <cellStyle name="Navadno 9 13" xfId="2294"/>
    <cellStyle name="Navadno 9 13 2" xfId="2295"/>
    <cellStyle name="Navadno 9 14" xfId="2296"/>
    <cellStyle name="Navadno 9 14 2" xfId="2297"/>
    <cellStyle name="Navadno 9 15" xfId="2298"/>
    <cellStyle name="Navadno 9 15 2" xfId="2299"/>
    <cellStyle name="Navadno 9 16" xfId="2300"/>
    <cellStyle name="Navadno 9 16 2" xfId="2301"/>
    <cellStyle name="Navadno 9 17" xfId="2302"/>
    <cellStyle name="Navadno 9 17 2" xfId="2303"/>
    <cellStyle name="Navadno 9 18" xfId="2304"/>
    <cellStyle name="Navadno 9 18 2" xfId="2305"/>
    <cellStyle name="Navadno 9 19" xfId="2306"/>
    <cellStyle name="Navadno 9 19 2" xfId="2307"/>
    <cellStyle name="Navadno 9 2" xfId="2308"/>
    <cellStyle name="Navadno 9 2 2" xfId="2309"/>
    <cellStyle name="Navadno 9 2 3" xfId="2310"/>
    <cellStyle name="Navadno 9 2 4" xfId="2311"/>
    <cellStyle name="Navadno 9 2 5" xfId="2312"/>
    <cellStyle name="Navadno 9 2 6" xfId="2313"/>
    <cellStyle name="Navadno 9 2 7" xfId="2314"/>
    <cellStyle name="Navadno 9 20" xfId="2315"/>
    <cellStyle name="Navadno 9 20 2" xfId="2316"/>
    <cellStyle name="Navadno 9 21" xfId="2317"/>
    <cellStyle name="Navadno 9 21 2" xfId="2318"/>
    <cellStyle name="Navadno 9 22" xfId="2319"/>
    <cellStyle name="Navadno 9 22 2" xfId="2320"/>
    <cellStyle name="Navadno 9 23" xfId="2321"/>
    <cellStyle name="Navadno 9 23 2" xfId="2322"/>
    <cellStyle name="Navadno 9 24" xfId="2323"/>
    <cellStyle name="Navadno 9 24 2" xfId="2324"/>
    <cellStyle name="Navadno 9 25" xfId="2325"/>
    <cellStyle name="Navadno 9 25 2" xfId="2326"/>
    <cellStyle name="Navadno 9 26" xfId="2327"/>
    <cellStyle name="Navadno 9 26 2" xfId="2328"/>
    <cellStyle name="Navadno 9 27" xfId="2329"/>
    <cellStyle name="Navadno 9 27 2" xfId="2330"/>
    <cellStyle name="Navadno 9 28" xfId="2331"/>
    <cellStyle name="Navadno 9 28 2" xfId="2332"/>
    <cellStyle name="Navadno 9 29" xfId="2333"/>
    <cellStyle name="Navadno 9 29 2" xfId="2334"/>
    <cellStyle name="Navadno 9 3" xfId="2335"/>
    <cellStyle name="Navadno 9 3 2" xfId="2336"/>
    <cellStyle name="Navadno 9 3 3" xfId="2337"/>
    <cellStyle name="Navadno 9 3 4" xfId="2338"/>
    <cellStyle name="Navadno 9 3 5" xfId="2339"/>
    <cellStyle name="Navadno 9 3 6" xfId="2340"/>
    <cellStyle name="Navadno 9 30" xfId="2341"/>
    <cellStyle name="Navadno 9 30 2" xfId="2342"/>
    <cellStyle name="Navadno 9 31" xfId="2343"/>
    <cellStyle name="Navadno 9 31 2" xfId="2344"/>
    <cellStyle name="Navadno 9 32" xfId="2345"/>
    <cellStyle name="Navadno 9 32 2" xfId="2346"/>
    <cellStyle name="Navadno 9 33" xfId="2347"/>
    <cellStyle name="Navadno 9 33 2" xfId="2348"/>
    <cellStyle name="Navadno 9 34" xfId="2349"/>
    <cellStyle name="Navadno 9 34 2" xfId="2350"/>
    <cellStyle name="Navadno 9 35" xfId="2351"/>
    <cellStyle name="Navadno 9 35 2" xfId="2352"/>
    <cellStyle name="Navadno 9 36" xfId="2353"/>
    <cellStyle name="Navadno 9 36 2" xfId="2354"/>
    <cellStyle name="Navadno 9 37" xfId="2355"/>
    <cellStyle name="Navadno 9 37 2" xfId="2356"/>
    <cellStyle name="Navadno 9 38" xfId="2357"/>
    <cellStyle name="Navadno 9 38 2" xfId="2358"/>
    <cellStyle name="Navadno 9 39" xfId="2359"/>
    <cellStyle name="Navadno 9 39 2" xfId="2360"/>
    <cellStyle name="Navadno 9 4" xfId="2361"/>
    <cellStyle name="Navadno 9 4 2" xfId="2362"/>
    <cellStyle name="Navadno 9 4 3" xfId="2363"/>
    <cellStyle name="Navadno 9 4 4" xfId="2364"/>
    <cellStyle name="Navadno 9 4 5" xfId="2365"/>
    <cellStyle name="Navadno 9 4 6" xfId="2366"/>
    <cellStyle name="Navadno 9 40" xfId="2367"/>
    <cellStyle name="Navadno 9 40 2" xfId="2368"/>
    <cellStyle name="Navadno 9 41" xfId="2369"/>
    <cellStyle name="Navadno 9 41 2" xfId="2370"/>
    <cellStyle name="Navadno 9 42" xfId="2371"/>
    <cellStyle name="Navadno 9 42 2" xfId="2372"/>
    <cellStyle name="Navadno 9 43" xfId="2373"/>
    <cellStyle name="Navadno 9 43 2" xfId="2374"/>
    <cellStyle name="Navadno 9 44" xfId="2375"/>
    <cellStyle name="Navadno 9 44 2" xfId="2376"/>
    <cellStyle name="Navadno 9 45" xfId="2377"/>
    <cellStyle name="Navadno 9 46" xfId="3546"/>
    <cellStyle name="Navadno 9 5" xfId="2378"/>
    <cellStyle name="Navadno 9 5 2" xfId="2379"/>
    <cellStyle name="Navadno 9 5 3" xfId="2380"/>
    <cellStyle name="Navadno 9 5 4" xfId="2381"/>
    <cellStyle name="Navadno 9 5 5" xfId="2382"/>
    <cellStyle name="Navadno 9 5 6" xfId="2383"/>
    <cellStyle name="Navadno 9 6" xfId="2384"/>
    <cellStyle name="Navadno 9 6 2" xfId="2385"/>
    <cellStyle name="Navadno 9 6 3" xfId="2386"/>
    <cellStyle name="Navadno 9 6 4" xfId="2387"/>
    <cellStyle name="Navadno 9 6 5" xfId="2388"/>
    <cellStyle name="Navadno 9 6 6" xfId="2389"/>
    <cellStyle name="Navadno 9 7" xfId="2390"/>
    <cellStyle name="Navadno 9 7 2" xfId="2391"/>
    <cellStyle name="Navadno 9 8" xfId="2392"/>
    <cellStyle name="Navadno 9 8 2" xfId="2393"/>
    <cellStyle name="Navadno 9 9" xfId="2394"/>
    <cellStyle name="Navadno 9 9 2" xfId="2395"/>
    <cellStyle name="Navadno_List1" xfId="2801"/>
    <cellStyle name="Navadno_popis-splošno-zun.ured" xfId="2710"/>
    <cellStyle name="Navadno_PRAZ" xfId="3788"/>
    <cellStyle name="Neutral" xfId="2785"/>
    <cellStyle name="Neutral 2" xfId="2396"/>
    <cellStyle name="Neutral 2 2" xfId="3547"/>
    <cellStyle name="Neutral 2 3" xfId="3548"/>
    <cellStyle name="Neutral 3" xfId="2397"/>
    <cellStyle name="Neutral 3 2" xfId="3550"/>
    <cellStyle name="Neutral 3 3" xfId="3551"/>
    <cellStyle name="Neutral 3 4" xfId="3549"/>
    <cellStyle name="Neutral 4" xfId="3552"/>
    <cellStyle name="Neutral 4 2" xfId="3553"/>
    <cellStyle name="Neutral 4 3" xfId="3554"/>
    <cellStyle name="Neutral 5" xfId="3555"/>
    <cellStyle name="Neutral 5 2" xfId="3556"/>
    <cellStyle name="Neutral 5 3" xfId="3557"/>
    <cellStyle name="Neutral_aa osnova za ponudbe" xfId="4228"/>
    <cellStyle name="Neutrale" xfId="3558"/>
    <cellStyle name="Nevtralno 2" xfId="2398"/>
    <cellStyle name="Nevtralno 2 2" xfId="2399"/>
    <cellStyle name="Nevtralno 2 3" xfId="2400"/>
    <cellStyle name="Nevtralno 2 4" xfId="2401"/>
    <cellStyle name="Nevtralno 2 5" xfId="2402"/>
    <cellStyle name="Nevtralno 3" xfId="2403"/>
    <cellStyle name="Nevtralno 3 2" xfId="2404"/>
    <cellStyle name="Nevtralno 3 3" xfId="2405"/>
    <cellStyle name="Nevtralno 4" xfId="2406"/>
    <cellStyle name="Nevtralno 4 2" xfId="2407"/>
    <cellStyle name="Nevtralno 4 3" xfId="2408"/>
    <cellStyle name="Nevtralno 5" xfId="2409"/>
    <cellStyle name="Nevtralno 5 2" xfId="2410"/>
    <cellStyle name="Nevtralno 5 3" xfId="2411"/>
    <cellStyle name="normal" xfId="3559"/>
    <cellStyle name="Normal 10" xfId="2412"/>
    <cellStyle name="Normal 10 10" xfId="4230"/>
    <cellStyle name="Normal 10 11" xfId="4231"/>
    <cellStyle name="Normal 10 12" xfId="4229"/>
    <cellStyle name="Normal 10 2" xfId="3560"/>
    <cellStyle name="Normal 10 2 2" xfId="4232"/>
    <cellStyle name="Normal 10 3" xfId="4233"/>
    <cellStyle name="Normal 10 4" xfId="4234"/>
    <cellStyle name="Normal 10 5" xfId="4235"/>
    <cellStyle name="Normal 10 6" xfId="4236"/>
    <cellStyle name="Normal 10 7" xfId="4237"/>
    <cellStyle name="Normal 10 8" xfId="4238"/>
    <cellStyle name="Normal 10 9" xfId="4239"/>
    <cellStyle name="Normal 10_KONTROLA PRISTOPA" xfId="4240"/>
    <cellStyle name="Normal 11" xfId="2413"/>
    <cellStyle name="Normal 11 2" xfId="2414"/>
    <cellStyle name="Normal 11 2 2" xfId="3563"/>
    <cellStyle name="Normal 11 2 3" xfId="3562"/>
    <cellStyle name="Normal 11 3" xfId="3564"/>
    <cellStyle name="Normal 11 4" xfId="3561"/>
    <cellStyle name="Normal 12" xfId="2415"/>
    <cellStyle name="Normal 12 2" xfId="3566"/>
    <cellStyle name="Normal 12 2 2" xfId="4242"/>
    <cellStyle name="Normal 12 3" xfId="3567"/>
    <cellStyle name="Normal 12 4" xfId="3565"/>
    <cellStyle name="Normal 12 5" xfId="4241"/>
    <cellStyle name="Normal 12_KONTROLA PRISTOPA" xfId="4243"/>
    <cellStyle name="Normal 13" xfId="2416"/>
    <cellStyle name="Normal 13 2" xfId="3568"/>
    <cellStyle name="Normal 14" xfId="3569"/>
    <cellStyle name="Normal 14 10" xfId="4245"/>
    <cellStyle name="Normal 14 11" xfId="4246"/>
    <cellStyle name="Normal 14 12" xfId="4247"/>
    <cellStyle name="Normal 14 13" xfId="4244"/>
    <cellStyle name="Normal 14 2" xfId="3570"/>
    <cellStyle name="Normal 14 2 2" xfId="4248"/>
    <cellStyle name="Normal 14 3" xfId="3571"/>
    <cellStyle name="Normal 14 3 2" xfId="4249"/>
    <cellStyle name="Normal 14 4" xfId="4250"/>
    <cellStyle name="Normal 14 5" xfId="4251"/>
    <cellStyle name="Normal 14 6" xfId="4252"/>
    <cellStyle name="Normal 14 7" xfId="4253"/>
    <cellStyle name="Normal 14 8" xfId="4254"/>
    <cellStyle name="Normal 14 9" xfId="4255"/>
    <cellStyle name="Normal 14_KONTROLA PRISTOPA" xfId="4256"/>
    <cellStyle name="Normal 15" xfId="3572"/>
    <cellStyle name="Normal 16" xfId="3573"/>
    <cellStyle name="Normal 17" xfId="3574"/>
    <cellStyle name="Normal 18" xfId="3575"/>
    <cellStyle name="normal 188" xfId="2722"/>
    <cellStyle name="Normal 19" xfId="3576"/>
    <cellStyle name="Normal 19 2" xfId="3577"/>
    <cellStyle name="Normal 19 3" xfId="3578"/>
    <cellStyle name="normal 2" xfId="2417"/>
    <cellStyle name="Normal 2 10" xfId="2418"/>
    <cellStyle name="Normal 2 10 2" xfId="4258"/>
    <cellStyle name="Normal 2 11" xfId="3579"/>
    <cellStyle name="normal 2 11 2" xfId="4259"/>
    <cellStyle name="Normal 2 12" xfId="3744"/>
    <cellStyle name="normal 2 12 2" xfId="4260"/>
    <cellStyle name="normal 2 13" xfId="4261"/>
    <cellStyle name="normal 2 14" xfId="4262"/>
    <cellStyle name="normal 2 15" xfId="4263"/>
    <cellStyle name="normal 2 16" xfId="4264"/>
    <cellStyle name="Normal 2 17" xfId="4257"/>
    <cellStyle name="Normal 2 2" xfId="2419"/>
    <cellStyle name="normal 2 2 2" xfId="2420"/>
    <cellStyle name="normal 2 2 2 2" xfId="2421"/>
    <cellStyle name="normal 2 2 3" xfId="3580"/>
    <cellStyle name="normal 2 2 4" xfId="3581"/>
    <cellStyle name="normal 2 2 5" xfId="3582"/>
    <cellStyle name="Normal 2 2 6" xfId="3762"/>
    <cellStyle name="normal 2 2_B" xfId="3583"/>
    <cellStyle name="normal 2 3" xfId="2422"/>
    <cellStyle name="normal 2 3 2" xfId="3585"/>
    <cellStyle name="normal 2 3 3" xfId="3586"/>
    <cellStyle name="normal 2 3 4" xfId="3587"/>
    <cellStyle name="normal 2 3 5" xfId="3588"/>
    <cellStyle name="normal 2 3 6" xfId="3584"/>
    <cellStyle name="Normal 2 3 7" xfId="3761"/>
    <cellStyle name="normal 2 3_B" xfId="3589"/>
    <cellStyle name="normal 2 4" xfId="2423"/>
    <cellStyle name="Normal 2 4 2" xfId="3590"/>
    <cellStyle name="Normal 2 4 3" xfId="4265"/>
    <cellStyle name="Normal 2 5" xfId="2424"/>
    <cellStyle name="Normal 2 5 2" xfId="3591"/>
    <cellStyle name="Normal 2 5 3" xfId="4266"/>
    <cellStyle name="Normal 2 6" xfId="2425"/>
    <cellStyle name="Normal 2 6 2" xfId="3592"/>
    <cellStyle name="Normal 2 6 3" xfId="4267"/>
    <cellStyle name="Normal 2 7" xfId="2426"/>
    <cellStyle name="Normal 2 7 2" xfId="3593"/>
    <cellStyle name="Normal 2 7 3" xfId="4268"/>
    <cellStyle name="Normal 2 8" xfId="2427"/>
    <cellStyle name="Normal 2 8 2" xfId="4269"/>
    <cellStyle name="Normal 2 9" xfId="2428"/>
    <cellStyle name="Normal 2 9 2" xfId="4270"/>
    <cellStyle name="Normal 2_aa osnova za ponudbe" xfId="4271"/>
    <cellStyle name="normal 20" xfId="3594"/>
    <cellStyle name="normal 21" xfId="3595"/>
    <cellStyle name="normal 22" xfId="2721"/>
    <cellStyle name="Normal 24" xfId="2717"/>
    <cellStyle name="Normal 25" xfId="2718"/>
    <cellStyle name="Normal 26" xfId="2719"/>
    <cellStyle name="Normal 3" xfId="2429"/>
    <cellStyle name="normal 3 10" xfId="3731"/>
    <cellStyle name="Normal 3 11" xfId="4272"/>
    <cellStyle name="Normal 3 12" xfId="4358"/>
    <cellStyle name="Normal 3 2" xfId="2430"/>
    <cellStyle name="Normal 3 2 2" xfId="3597"/>
    <cellStyle name="Normal 3 2 3" xfId="3763"/>
    <cellStyle name="normal 3 3" xfId="2786"/>
    <cellStyle name="Normal 3 3 2" xfId="3598"/>
    <cellStyle name="normal 3 4" xfId="2800"/>
    <cellStyle name="Normal 3 4 2" xfId="3599"/>
    <cellStyle name="Normal 3 4 3" xfId="4273"/>
    <cellStyle name="Normal 3 5" xfId="3600"/>
    <cellStyle name="normal 3 5 2" xfId="4274"/>
    <cellStyle name="Normal 3 6" xfId="3601"/>
    <cellStyle name="normal 3 6 2" xfId="4275"/>
    <cellStyle name="Normal 3 7" xfId="3602"/>
    <cellStyle name="normal 3 7 2" xfId="4276"/>
    <cellStyle name="Normal 3 8" xfId="3596"/>
    <cellStyle name="normal 3 8 2" xfId="4277"/>
    <cellStyle name="normal 3 9" xfId="3733"/>
    <cellStyle name="Normal 3_aa osnova za ponudbe" xfId="4278"/>
    <cellStyle name="Normal 35" xfId="4279"/>
    <cellStyle name="Normal 4" xfId="2431"/>
    <cellStyle name="Normal 4 2" xfId="2432"/>
    <cellStyle name="Normal 4 2 2" xfId="3605"/>
    <cellStyle name="Normal 4 2 3" xfId="3606"/>
    <cellStyle name="Normal 4 2 4" xfId="3604"/>
    <cellStyle name="Normal 4 3" xfId="3607"/>
    <cellStyle name="Normal 4 3 2" xfId="3608"/>
    <cellStyle name="Normal 4 3 3" xfId="3609"/>
    <cellStyle name="Normal 4 4" xfId="3610"/>
    <cellStyle name="Normal 4 5" xfId="3611"/>
    <cellStyle name="Normal 4 6" xfId="3612"/>
    <cellStyle name="Normal 4 7" xfId="3613"/>
    <cellStyle name="Normal 4 8" xfId="3603"/>
    <cellStyle name="Normal 4 9" xfId="4280"/>
    <cellStyle name="Normal 4_aa osnova za ponudbe" xfId="4281"/>
    <cellStyle name="Normal 43" xfId="3764"/>
    <cellStyle name="Normal 44" xfId="3765"/>
    <cellStyle name="Normal 45" xfId="3766"/>
    <cellStyle name="Normal 46" xfId="3767"/>
    <cellStyle name="Normal 47" xfId="3768"/>
    <cellStyle name="Normal 48" xfId="3769"/>
    <cellStyle name="Normal 5" xfId="2433"/>
    <cellStyle name="Normal 5 2" xfId="2434"/>
    <cellStyle name="Normal 5 3" xfId="2435"/>
    <cellStyle name="Normal 5 4" xfId="3614"/>
    <cellStyle name="Normal 5 5" xfId="4282"/>
    <cellStyle name="Normal 54" xfId="4283"/>
    <cellStyle name="Normal 6" xfId="2436"/>
    <cellStyle name="Normal 6 2" xfId="3616"/>
    <cellStyle name="Normal 6 3" xfId="3617"/>
    <cellStyle name="Normal 6 4" xfId="3618"/>
    <cellStyle name="Normal 6 5" xfId="3619"/>
    <cellStyle name="Normal 6 6" xfId="3615"/>
    <cellStyle name="Normal 6 7" xfId="4284"/>
    <cellStyle name="Normal 6_B" xfId="3620"/>
    <cellStyle name="Normal 7" xfId="2437"/>
    <cellStyle name="Normal 7 2" xfId="3622"/>
    <cellStyle name="Normal 7 3" xfId="3623"/>
    <cellStyle name="Normal 7 4" xfId="3624"/>
    <cellStyle name="Normal 7 5" xfId="3625"/>
    <cellStyle name="Normal 7 6" xfId="3621"/>
    <cellStyle name="Normal 7_B" xfId="3626"/>
    <cellStyle name="Normal 8" xfId="2787"/>
    <cellStyle name="Normal 8 2" xfId="3627"/>
    <cellStyle name="Normal 8 3" xfId="4285"/>
    <cellStyle name="Normal 9" xfId="2438"/>
    <cellStyle name="Normal 9 2" xfId="3628"/>
    <cellStyle name="Normal 9 3" xfId="4286"/>
    <cellStyle name="Normal_00801_NGO_popis" xfId="4287"/>
    <cellStyle name="Normal1" xfId="3747"/>
    <cellStyle name="Normal3" xfId="3748"/>
    <cellStyle name="Normale 2" xfId="3629"/>
    <cellStyle name="Normale 3" xfId="3630"/>
    <cellStyle name="Normale_CCTV Price List Jan-Jun 2005" xfId="2788"/>
    <cellStyle name="normální_List1" xfId="4288"/>
    <cellStyle name="Nota" xfId="3631"/>
    <cellStyle name="Note" xfId="2789"/>
    <cellStyle name="Note 2" xfId="2439"/>
    <cellStyle name="Note 2 2" xfId="3633"/>
    <cellStyle name="Note 2 3" xfId="3634"/>
    <cellStyle name="Note 2 4" xfId="3632"/>
    <cellStyle name="Note 3" xfId="2440"/>
    <cellStyle name="Note 3 2" xfId="3636"/>
    <cellStyle name="Note 3 3" xfId="3637"/>
    <cellStyle name="Note 3 4" xfId="3635"/>
    <cellStyle name="Note 4" xfId="3638"/>
    <cellStyle name="Note 4 2" xfId="3639"/>
    <cellStyle name="Note 4 3" xfId="3640"/>
    <cellStyle name="Note 5" xfId="3641"/>
    <cellStyle name="Note 5 2" xfId="3642"/>
    <cellStyle name="Note 5 3" xfId="3643"/>
    <cellStyle name="Note 6" xfId="4289"/>
    <cellStyle name="Odstotek 2" xfId="2441"/>
    <cellStyle name="Odstotek 2 2" xfId="2790"/>
    <cellStyle name="Odstotek 2 2 2" xfId="3771"/>
    <cellStyle name="Odstotek 2 3" xfId="3644"/>
    <cellStyle name="Odstotek 2 3 2" xfId="3773"/>
    <cellStyle name="Odstotek 2 3 3" xfId="3772"/>
    <cellStyle name="Odstotek 2 4" xfId="3774"/>
    <cellStyle name="Odstotek 2 5" xfId="3770"/>
    <cellStyle name="Odstotek 2 6" xfId="4290"/>
    <cellStyle name="Odstotek 5" xfId="4291"/>
    <cellStyle name="Opomba 10" xfId="4292"/>
    <cellStyle name="Opomba 2" xfId="2442"/>
    <cellStyle name="Opomba 2 2" xfId="2443"/>
    <cellStyle name="Opomba 2 2 2" xfId="4294"/>
    <cellStyle name="Opomba 2 3" xfId="2444"/>
    <cellStyle name="Opomba 2 3 2" xfId="4295"/>
    <cellStyle name="Opomba 2 4" xfId="4296"/>
    <cellStyle name="Opomba 2 5" xfId="4297"/>
    <cellStyle name="Opomba 2 6" xfId="4293"/>
    <cellStyle name="Opomba 3" xfId="2445"/>
    <cellStyle name="Opomba 3 2" xfId="2446"/>
    <cellStyle name="Opomba 3 2 2" xfId="4299"/>
    <cellStyle name="Opomba 3 3" xfId="2447"/>
    <cellStyle name="Opomba 3 3 2" xfId="4300"/>
    <cellStyle name="Opomba 3 4" xfId="4301"/>
    <cellStyle name="Opomba 3 5" xfId="4298"/>
    <cellStyle name="Opomba 4" xfId="2448"/>
    <cellStyle name="Opomba 4 2" xfId="2449"/>
    <cellStyle name="Opomba 4 2 2" xfId="4303"/>
    <cellStyle name="Opomba 4 3" xfId="2450"/>
    <cellStyle name="Opomba 4 3 2" xfId="4304"/>
    <cellStyle name="Opomba 4 4" xfId="4302"/>
    <cellStyle name="Opomba 5" xfId="2451"/>
    <cellStyle name="Opomba 5 2" xfId="2452"/>
    <cellStyle name="Opomba 5 2 2" xfId="4306"/>
    <cellStyle name="Opomba 5 3" xfId="2453"/>
    <cellStyle name="Opomba 5 3 2" xfId="4307"/>
    <cellStyle name="Opomba 5 4" xfId="4305"/>
    <cellStyle name="Opomba 6" xfId="4308"/>
    <cellStyle name="Opomba 6 2" xfId="4309"/>
    <cellStyle name="Opomba 6 3" xfId="4310"/>
    <cellStyle name="Opomba 7" xfId="4311"/>
    <cellStyle name="Opomba 8" xfId="4312"/>
    <cellStyle name="Opomba 9" xfId="4313"/>
    <cellStyle name="Opozorilo 2" xfId="2454"/>
    <cellStyle name="Opozorilo 2 2" xfId="2455"/>
    <cellStyle name="Opozorilo 2 3" xfId="2456"/>
    <cellStyle name="Opozorilo 3" xfId="2457"/>
    <cellStyle name="Opozorilo 3 2" xfId="2458"/>
    <cellStyle name="Opozorilo 3 3" xfId="2459"/>
    <cellStyle name="Opozorilo 4" xfId="2460"/>
    <cellStyle name="Opozorilo 4 2" xfId="2461"/>
    <cellStyle name="Opozorilo 4 3" xfId="2462"/>
    <cellStyle name="Opozorilo 5" xfId="2463"/>
    <cellStyle name="Opozorilo 5 2" xfId="2464"/>
    <cellStyle name="Opozorilo 5 3" xfId="2465"/>
    <cellStyle name="Output" xfId="2791"/>
    <cellStyle name="Output 2" xfId="3646"/>
    <cellStyle name="Output 2 2" xfId="3647"/>
    <cellStyle name="Output 2 3" xfId="3648"/>
    <cellStyle name="Output 3" xfId="3649"/>
    <cellStyle name="Output 3 2" xfId="3650"/>
    <cellStyle name="Output 3 3" xfId="3651"/>
    <cellStyle name="Output 4" xfId="3652"/>
    <cellStyle name="Output 4 2" xfId="3653"/>
    <cellStyle name="Output 4 3" xfId="3654"/>
    <cellStyle name="Output 5" xfId="3655"/>
    <cellStyle name="Output 5 2" xfId="3656"/>
    <cellStyle name="Output 5 3" xfId="3657"/>
    <cellStyle name="Output 6" xfId="3645"/>
    <cellStyle name="Output_aa osnova za ponudbe" xfId="4314"/>
    <cellStyle name="Percent 2" xfId="4315"/>
    <cellStyle name="Percent 3" xfId="4316"/>
    <cellStyle name="Pojasnjevalno besedilo 2" xfId="2466"/>
    <cellStyle name="Pojasnjevalno besedilo 2 2" xfId="2467"/>
    <cellStyle name="Pojasnjevalno besedilo 2 3" xfId="2468"/>
    <cellStyle name="Pojasnjevalno besedilo 3" xfId="2469"/>
    <cellStyle name="Pojasnjevalno besedilo 3 2" xfId="2470"/>
    <cellStyle name="Pojasnjevalno besedilo 3 3" xfId="2471"/>
    <cellStyle name="Pojasnjevalno besedilo 4" xfId="2472"/>
    <cellStyle name="Pojasnjevalno besedilo 4 2" xfId="2473"/>
    <cellStyle name="Pojasnjevalno besedilo 4 3" xfId="2474"/>
    <cellStyle name="Pojasnjevalno besedilo 5" xfId="2475"/>
    <cellStyle name="Pojasnjevalno besedilo 5 2" xfId="2476"/>
    <cellStyle name="Pojasnjevalno besedilo 5 3" xfId="2477"/>
    <cellStyle name="Pomoc" xfId="4317"/>
    <cellStyle name="Postavka" xfId="2697"/>
    <cellStyle name="Poudarek1 2" xfId="2478"/>
    <cellStyle name="Poudarek1 2 2" xfId="2479"/>
    <cellStyle name="Poudarek1 2 3" xfId="2480"/>
    <cellStyle name="Poudarek1 2 4" xfId="2481"/>
    <cellStyle name="Poudarek1 2 5" xfId="2482"/>
    <cellStyle name="Poudarek1 2 6" xfId="4319"/>
    <cellStyle name="Poudarek1 3" xfId="2483"/>
    <cellStyle name="Poudarek1 3 2" xfId="2484"/>
    <cellStyle name="Poudarek1 3 3" xfId="2485"/>
    <cellStyle name="Poudarek1 4" xfId="2486"/>
    <cellStyle name="Poudarek1 4 2" xfId="2487"/>
    <cellStyle name="Poudarek1 4 3" xfId="2488"/>
    <cellStyle name="Poudarek1 5" xfId="2489"/>
    <cellStyle name="Poudarek1 5 2" xfId="2490"/>
    <cellStyle name="Poudarek1 5 3" xfId="2491"/>
    <cellStyle name="Poudarek1 6" xfId="4318"/>
    <cellStyle name="Poudarek2 2" xfId="2492"/>
    <cellStyle name="Poudarek2 2 2" xfId="2493"/>
    <cellStyle name="Poudarek2 2 3" xfId="2494"/>
    <cellStyle name="Poudarek2 2 4" xfId="2495"/>
    <cellStyle name="Poudarek2 2 5" xfId="2496"/>
    <cellStyle name="Poudarek2 3" xfId="2497"/>
    <cellStyle name="Poudarek2 3 2" xfId="2498"/>
    <cellStyle name="Poudarek2 3 3" xfId="2499"/>
    <cellStyle name="Poudarek2 4" xfId="2500"/>
    <cellStyle name="Poudarek2 4 2" xfId="2501"/>
    <cellStyle name="Poudarek2 4 3" xfId="2502"/>
    <cellStyle name="Poudarek2 5" xfId="2503"/>
    <cellStyle name="Poudarek2 5 2" xfId="2504"/>
    <cellStyle name="Poudarek2 5 3" xfId="2505"/>
    <cellStyle name="Poudarek3 2" xfId="2506"/>
    <cellStyle name="Poudarek3 2 2" xfId="2507"/>
    <cellStyle name="Poudarek3 2 3" xfId="2508"/>
    <cellStyle name="Poudarek3 2 4" xfId="2509"/>
    <cellStyle name="Poudarek3 2 5" xfId="2510"/>
    <cellStyle name="Poudarek3 3" xfId="2511"/>
    <cellStyle name="Poudarek3 3 2" xfId="2512"/>
    <cellStyle name="Poudarek3 3 3" xfId="2513"/>
    <cellStyle name="Poudarek3 4" xfId="2514"/>
    <cellStyle name="Poudarek3 4 2" xfId="2515"/>
    <cellStyle name="Poudarek3 4 3" xfId="2516"/>
    <cellStyle name="Poudarek3 5" xfId="2517"/>
    <cellStyle name="Poudarek3 5 2" xfId="2518"/>
    <cellStyle name="Poudarek3 5 3" xfId="2519"/>
    <cellStyle name="Poudarek4 2" xfId="2520"/>
    <cellStyle name="Poudarek4 2 2" xfId="2521"/>
    <cellStyle name="Poudarek4 2 3" xfId="2522"/>
    <cellStyle name="Poudarek4 2 4" xfId="2523"/>
    <cellStyle name="Poudarek4 2 5" xfId="2524"/>
    <cellStyle name="Poudarek4 3" xfId="2525"/>
    <cellStyle name="Poudarek4 3 2" xfId="2526"/>
    <cellStyle name="Poudarek4 3 3" xfId="2527"/>
    <cellStyle name="Poudarek4 4" xfId="2528"/>
    <cellStyle name="Poudarek4 4 2" xfId="2529"/>
    <cellStyle name="Poudarek4 4 3" xfId="2530"/>
    <cellStyle name="Poudarek4 5" xfId="2531"/>
    <cellStyle name="Poudarek4 5 2" xfId="2532"/>
    <cellStyle name="Poudarek4 5 3" xfId="2533"/>
    <cellStyle name="Poudarek5 2" xfId="2534"/>
    <cellStyle name="Poudarek5 2 2" xfId="2535"/>
    <cellStyle name="Poudarek5 2 3" xfId="2536"/>
    <cellStyle name="Poudarek5 3" xfId="2537"/>
    <cellStyle name="Poudarek5 3 2" xfId="2538"/>
    <cellStyle name="Poudarek5 3 3" xfId="2539"/>
    <cellStyle name="Poudarek5 4" xfId="2540"/>
    <cellStyle name="Poudarek5 4 2" xfId="2541"/>
    <cellStyle name="Poudarek5 4 3" xfId="2542"/>
    <cellStyle name="Poudarek5 5" xfId="2543"/>
    <cellStyle name="Poudarek5 5 2" xfId="2544"/>
    <cellStyle name="Poudarek5 5 3" xfId="2545"/>
    <cellStyle name="Poudarek6 2" xfId="2546"/>
    <cellStyle name="Poudarek6 2 2" xfId="2547"/>
    <cellStyle name="Poudarek6 2 3" xfId="2548"/>
    <cellStyle name="Poudarek6 2 4" xfId="2549"/>
    <cellStyle name="Poudarek6 2 5" xfId="2550"/>
    <cellStyle name="Poudarek6 3" xfId="2551"/>
    <cellStyle name="Poudarek6 3 2" xfId="2552"/>
    <cellStyle name="Poudarek6 3 3" xfId="2553"/>
    <cellStyle name="Poudarek6 4" xfId="2554"/>
    <cellStyle name="Poudarek6 4 2" xfId="2555"/>
    <cellStyle name="Poudarek6 4 3" xfId="2556"/>
    <cellStyle name="Poudarek6 5" xfId="2557"/>
    <cellStyle name="Poudarek6 5 2" xfId="2558"/>
    <cellStyle name="Poudarek6 5 3" xfId="2559"/>
    <cellStyle name="Povezana celica 2" xfId="2560"/>
    <cellStyle name="Povezana celica 2 2" xfId="2561"/>
    <cellStyle name="Povezana celica 2 3" xfId="2562"/>
    <cellStyle name="Povezana celica 2 4" xfId="2563"/>
    <cellStyle name="Povezana celica 2 5" xfId="2564"/>
    <cellStyle name="Povezana celica 3" xfId="2565"/>
    <cellStyle name="Povezana celica 3 2" xfId="2566"/>
    <cellStyle name="Povezana celica 3 3" xfId="2567"/>
    <cellStyle name="Povezana celica 4" xfId="2568"/>
    <cellStyle name="Povezana celica 4 2" xfId="2569"/>
    <cellStyle name="Povezana celica 4 3" xfId="2570"/>
    <cellStyle name="Povezana celica 5" xfId="2571"/>
    <cellStyle name="Povezana celica 5 2" xfId="2572"/>
    <cellStyle name="Povezana celica 5 3" xfId="2573"/>
    <cellStyle name="Preveri celico 2" xfId="2574"/>
    <cellStyle name="Preveri celico 2 2" xfId="2575"/>
    <cellStyle name="Preveri celico 2 3" xfId="2576"/>
    <cellStyle name="Preveri celico 3" xfId="2577"/>
    <cellStyle name="Preveri celico 3 2" xfId="2578"/>
    <cellStyle name="Preveri celico 3 3" xfId="2579"/>
    <cellStyle name="Preveri celico 4" xfId="2580"/>
    <cellStyle name="Preveri celico 4 2" xfId="2581"/>
    <cellStyle name="Preveri celico 4 3" xfId="2582"/>
    <cellStyle name="Preveri celico 5" xfId="2583"/>
    <cellStyle name="Preveri celico 5 2" xfId="2584"/>
    <cellStyle name="Preveri celico 5 3" xfId="2585"/>
    <cellStyle name="PRVA VRSTA Element delo" xfId="3658"/>
    <cellStyle name="PRVA VRSTA Element delo 2" xfId="3659"/>
    <cellStyle name="PRVA VRSTA Element delo 2 2" xfId="4321"/>
    <cellStyle name="PRVA VRSTA Element delo 2 3" xfId="4320"/>
    <cellStyle name="PRVA VRSTA Element delo 3" xfId="3660"/>
    <cellStyle name="PRVA VRSTA Element delo 3 2" xfId="4322"/>
    <cellStyle name="PRVA VRSTA Element delo 3_aa osnova za ponudbe" xfId="4323"/>
    <cellStyle name="PRVA VRSTA Element delo 4" xfId="4324"/>
    <cellStyle name="PRVA VRSTA Element delo_2746-126-Apl-OŠ-SB-pvn-plin-vvn-video-ure-ozv" xfId="4325"/>
    <cellStyle name="Računanje 2" xfId="2586"/>
    <cellStyle name="Računanje 2 2" xfId="2587"/>
    <cellStyle name="Računanje 2 3" xfId="2588"/>
    <cellStyle name="Računanje 2 4" xfId="2589"/>
    <cellStyle name="Računanje 2 5" xfId="2590"/>
    <cellStyle name="Računanje 2 6" xfId="4327"/>
    <cellStyle name="Računanje 3" xfId="2591"/>
    <cellStyle name="Računanje 3 2" xfId="2592"/>
    <cellStyle name="Računanje 3 3" xfId="2593"/>
    <cellStyle name="Računanje 4" xfId="2594"/>
    <cellStyle name="Računanje 4 2" xfId="2595"/>
    <cellStyle name="Računanje 4 3" xfId="2596"/>
    <cellStyle name="Računanje 5" xfId="2597"/>
    <cellStyle name="Računanje 5 2" xfId="2598"/>
    <cellStyle name="Računanje 5 3" xfId="2599"/>
    <cellStyle name="Računanje 6" xfId="4326"/>
    <cellStyle name="Rekapitulacija" xfId="4328"/>
    <cellStyle name="Result" xfId="4329"/>
    <cellStyle name="Result2" xfId="4330"/>
    <cellStyle name="Sheet Title" xfId="2792"/>
    <cellStyle name="Skupaj cena" xfId="3661"/>
    <cellStyle name="Skupaj cena 2" xfId="3662"/>
    <cellStyle name="Skupaj cena 2 2" xfId="4331"/>
    <cellStyle name="Skupaj cena 2 2 2" xfId="4332"/>
    <cellStyle name="Skupaj cena 3" xfId="3663"/>
    <cellStyle name="Skupaj cena 4" xfId="4333"/>
    <cellStyle name="Skupaj cena 4 2" xfId="4334"/>
    <cellStyle name="Skupaj cena 5" xfId="4335"/>
    <cellStyle name="Skupaj cena_2746-126-Apl-OŠ-SB-pvn-plin-vvn-video-ure-ozv" xfId="4336"/>
    <cellStyle name="Slabo 2" xfId="2600"/>
    <cellStyle name="Slabo 2 2" xfId="2601"/>
    <cellStyle name="Slabo 2 3" xfId="2602"/>
    <cellStyle name="Slabo 2 4" xfId="2603"/>
    <cellStyle name="Slabo 2 5" xfId="2604"/>
    <cellStyle name="Slabo 3" xfId="2605"/>
    <cellStyle name="Slabo 3 2" xfId="2606"/>
    <cellStyle name="Slabo 3 3" xfId="2607"/>
    <cellStyle name="Slabo 4" xfId="2608"/>
    <cellStyle name="Slabo 4 2" xfId="2609"/>
    <cellStyle name="Slabo 4 3" xfId="2610"/>
    <cellStyle name="Slabo 5" xfId="2611"/>
    <cellStyle name="Slabo 5 2" xfId="2612"/>
    <cellStyle name="Slabo 5 3" xfId="2613"/>
    <cellStyle name="Slog 1" xfId="2614"/>
    <cellStyle name="Slog 1 2" xfId="2615"/>
    <cellStyle name="Slog 1 2 2" xfId="4339"/>
    <cellStyle name="Slog 1 2 3" xfId="4338"/>
    <cellStyle name="Slog 1 3" xfId="2616"/>
    <cellStyle name="Slog 1 3 2" xfId="3543"/>
    <cellStyle name="Slog 1 4" xfId="4337"/>
    <cellStyle name="Standard 3" xfId="2617"/>
    <cellStyle name="Standard_aktuell" xfId="3664"/>
    <cellStyle name="Style 1" xfId="2793"/>
    <cellStyle name="Style 1 2" xfId="3665"/>
    <cellStyle name="Style 1 2 2" xfId="4340"/>
    <cellStyle name="Številka" xfId="2696"/>
    <cellStyle name="tekst-levo" xfId="4341"/>
    <cellStyle name="tekst-levo 2" xfId="4342"/>
    <cellStyle name="Testo avviso" xfId="3666"/>
    <cellStyle name="Testo descrittivo" xfId="3667"/>
    <cellStyle name="Title" xfId="2794"/>
    <cellStyle name="Title 2" xfId="3668"/>
    <cellStyle name="Title 2 2" xfId="3669"/>
    <cellStyle name="Title 2 3" xfId="3670"/>
    <cellStyle name="Title 3" xfId="3671"/>
    <cellStyle name="Title 3 2" xfId="3672"/>
    <cellStyle name="Title 3 3" xfId="3673"/>
    <cellStyle name="Title 4" xfId="3674"/>
    <cellStyle name="Title 4 2" xfId="3675"/>
    <cellStyle name="Title 4 3" xfId="3676"/>
    <cellStyle name="Title 5" xfId="3677"/>
    <cellStyle name="Title 5 2" xfId="3678"/>
    <cellStyle name="Title 5 3" xfId="3679"/>
    <cellStyle name="Title_aa osnova za ponudbe" xfId="4343"/>
    <cellStyle name="Titolo" xfId="3680"/>
    <cellStyle name="Titolo 1" xfId="3681"/>
    <cellStyle name="Titolo 2" xfId="3682"/>
    <cellStyle name="Titolo 3" xfId="3683"/>
    <cellStyle name="Titolo 4" xfId="3684"/>
    <cellStyle name="Total" xfId="2795"/>
    <cellStyle name="Total 10" xfId="3685"/>
    <cellStyle name="Total 10 2" xfId="3686"/>
    <cellStyle name="Total 10 3" xfId="3687"/>
    <cellStyle name="Total 2" xfId="2618"/>
    <cellStyle name="Total 2 2" xfId="3688"/>
    <cellStyle name="Total 2 3" xfId="3689"/>
    <cellStyle name="Total 3" xfId="3690"/>
    <cellStyle name="Total 3 2" xfId="3691"/>
    <cellStyle name="Total 3 3" xfId="3692"/>
    <cellStyle name="Total 4" xfId="3693"/>
    <cellStyle name="Total 4 2" xfId="3694"/>
    <cellStyle name="Total 4 3" xfId="3695"/>
    <cellStyle name="Total 5" xfId="3696"/>
    <cellStyle name="Total 5 2" xfId="3697"/>
    <cellStyle name="Total 5 3" xfId="3698"/>
    <cellStyle name="Total 6" xfId="3699"/>
    <cellStyle name="Total 6 2" xfId="3700"/>
    <cellStyle name="Total 6 3" xfId="3701"/>
    <cellStyle name="Total 7" xfId="3702"/>
    <cellStyle name="Total 7 2" xfId="3703"/>
    <cellStyle name="Total 7 3" xfId="3704"/>
    <cellStyle name="Total 8" xfId="3705"/>
    <cellStyle name="Total 8 2" xfId="3706"/>
    <cellStyle name="Total 8 3" xfId="3707"/>
    <cellStyle name="Total 9" xfId="3708"/>
    <cellStyle name="Total 9 2" xfId="3709"/>
    <cellStyle name="Total 9 3" xfId="3710"/>
    <cellStyle name="Total_aa osnova za ponudbe" xfId="4344"/>
    <cellStyle name="Totale" xfId="3711"/>
    <cellStyle name="Valore non valido" xfId="3712"/>
    <cellStyle name="Valore valido" xfId="3713"/>
    <cellStyle name="Valuta (0)_LACEYS TV price list 20030603" xfId="2796"/>
    <cellStyle name="Valuta 2" xfId="2619"/>
    <cellStyle name="Valuta 2 10" xfId="2620"/>
    <cellStyle name="Valuta 2 11" xfId="2621"/>
    <cellStyle name="Valuta 2 12" xfId="2622"/>
    <cellStyle name="Valuta 2 13" xfId="2623"/>
    <cellStyle name="Valuta 2 14" xfId="2624"/>
    <cellStyle name="Valuta 2 15" xfId="2625"/>
    <cellStyle name="Valuta 2 16" xfId="2626"/>
    <cellStyle name="Valuta 2 17" xfId="2627"/>
    <cellStyle name="Valuta 2 17 2" xfId="3778"/>
    <cellStyle name="Valuta 2 18" xfId="2797"/>
    <cellStyle name="Valuta 2 19" xfId="3714"/>
    <cellStyle name="Valuta 2 19 2" xfId="3787"/>
    <cellStyle name="Valuta 2 2" xfId="2628"/>
    <cellStyle name="Valuta 2 2 2" xfId="2629"/>
    <cellStyle name="Valuta 2 2 3" xfId="3779"/>
    <cellStyle name="Valuta 2 20" xfId="3777"/>
    <cellStyle name="Valuta 2 3" xfId="2630"/>
    <cellStyle name="Valuta 2 3 2" xfId="2631"/>
    <cellStyle name="Valuta 2 4" xfId="2632"/>
    <cellStyle name="Valuta 2 5" xfId="2633"/>
    <cellStyle name="Valuta 2 6" xfId="2634"/>
    <cellStyle name="Valuta 2 7" xfId="2635"/>
    <cellStyle name="Valuta 2 8" xfId="2636"/>
    <cellStyle name="Valuta 2 9" xfId="2637"/>
    <cellStyle name="Valuta 3" xfId="2638"/>
    <cellStyle name="Valuta 4" xfId="3734"/>
    <cellStyle name="Vejica [0] 2" xfId="2639"/>
    <cellStyle name="Vejica 10" xfId="2640"/>
    <cellStyle name="Vejica 11" xfId="2641"/>
    <cellStyle name="Vejica 12" xfId="2642"/>
    <cellStyle name="Vejica 13" xfId="2643"/>
    <cellStyle name="Vejica 14" xfId="2644"/>
    <cellStyle name="Vejica 2" xfId="2645"/>
    <cellStyle name="Vejica 2 2" xfId="2646"/>
    <cellStyle name="Vejica 2 2 2" xfId="2647"/>
    <cellStyle name="Vejica 2 2 2 2" xfId="4347"/>
    <cellStyle name="Vejica 2 2 3" xfId="2648"/>
    <cellStyle name="Vejica 2 2 4" xfId="4346"/>
    <cellStyle name="Vejica 2 3" xfId="2649"/>
    <cellStyle name="Vejica 2 3 2" xfId="2650"/>
    <cellStyle name="Vejica 2 3 3" xfId="2651"/>
    <cellStyle name="Vejica 2 3 4" xfId="2652"/>
    <cellStyle name="Vejica 2 3 5" xfId="4348"/>
    <cellStyle name="Vejica 2 4" xfId="2653"/>
    <cellStyle name="Vejica 2 4 2" xfId="4349"/>
    <cellStyle name="Vejica 2 5" xfId="2798"/>
    <cellStyle name="Vejica 2 5 2" xfId="4350"/>
    <cellStyle name="Vejica 2 6" xfId="4345"/>
    <cellStyle name="Vejica 2_NASLOVNICA PREDRAČUNOV" xfId="2654"/>
    <cellStyle name="Vejica 3" xfId="2655"/>
    <cellStyle name="Vejica 3 2" xfId="2656"/>
    <cellStyle name="Vejica 3 2 2" xfId="4351"/>
    <cellStyle name="Vejica 3 3" xfId="2657"/>
    <cellStyle name="Vejica 3 4" xfId="2658"/>
    <cellStyle name="Vejica 3 5" xfId="2711"/>
    <cellStyle name="Vejica 3 6" xfId="3715"/>
    <cellStyle name="Vejica 4" xfId="2659"/>
    <cellStyle name="Vejica 5" xfId="2660"/>
    <cellStyle name="Vejica 6" xfId="2661"/>
    <cellStyle name="Vejica 7" xfId="2662"/>
    <cellStyle name="Vejica 8" xfId="2663"/>
    <cellStyle name="Vejica 9" xfId="2664"/>
    <cellStyle name="Vejica_popis-splošno-zun.ured" xfId="2709"/>
    <cellStyle name="Vnos 2" xfId="2665"/>
    <cellStyle name="Vnos 2 2" xfId="2666"/>
    <cellStyle name="Vnos 2 3" xfId="2667"/>
    <cellStyle name="Vnos 2 4" xfId="2668"/>
    <cellStyle name="Vnos 2 5" xfId="2669"/>
    <cellStyle name="Vnos 3" xfId="2670"/>
    <cellStyle name="Vnos 3 2" xfId="2671"/>
    <cellStyle name="Vnos 3 3" xfId="2672"/>
    <cellStyle name="Vnos 4" xfId="2673"/>
    <cellStyle name="Vnos 4 2" xfId="2674"/>
    <cellStyle name="Vnos 4 3" xfId="2675"/>
    <cellStyle name="Vnos 5" xfId="2676"/>
    <cellStyle name="Vnos 5 2" xfId="2677"/>
    <cellStyle name="Vnos 5 3" xfId="2678"/>
    <cellStyle name="Vsota 2" xfId="2679"/>
    <cellStyle name="Vsota 2 2" xfId="2680"/>
    <cellStyle name="Vsota 2 3" xfId="2681"/>
    <cellStyle name="Vsota 2 4" xfId="2682"/>
    <cellStyle name="Vsota 2 5" xfId="2683"/>
    <cellStyle name="Vsota 3" xfId="2684"/>
    <cellStyle name="Vsota 3 2" xfId="2685"/>
    <cellStyle name="Vsota 3 3" xfId="2686"/>
    <cellStyle name="Vsota 4" xfId="2687"/>
    <cellStyle name="Vsota 4 2" xfId="2688"/>
    <cellStyle name="Vsota 4 3" xfId="2689"/>
    <cellStyle name="Vsota 5" xfId="2690"/>
    <cellStyle name="Vsota 5 2" xfId="2691"/>
    <cellStyle name="Vsota 5 3" xfId="2692"/>
    <cellStyle name="Vsota 6" xfId="4352"/>
    <cellStyle name="Währung [0]_Tabelle1" xfId="2693"/>
    <cellStyle name="Währung_Tabelle1" xfId="2694"/>
    <cellStyle name="Warning Text" xfId="2799"/>
    <cellStyle name="Warning Text 2" xfId="3716"/>
    <cellStyle name="Warning Text 2 2" xfId="3717"/>
    <cellStyle name="Warning Text 2 3" xfId="3718"/>
    <cellStyle name="Warning Text 3" xfId="3719"/>
    <cellStyle name="Warning Text 3 2" xfId="3720"/>
    <cellStyle name="Warning Text 3 3" xfId="3721"/>
    <cellStyle name="Warning Text 4" xfId="3722"/>
    <cellStyle name="Warning Text 4 2" xfId="3723"/>
    <cellStyle name="Warning Text 4 3" xfId="3724"/>
    <cellStyle name="Warning Text 5" xfId="3725"/>
    <cellStyle name="Warning Text 5 2" xfId="3726"/>
    <cellStyle name="Warning Text 5 3" xfId="3727"/>
    <cellStyle name="Warning Text_aa osnova za ponudbe" xfId="4353"/>
    <cellStyle name="Znesek" xfId="2701"/>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externalLink" Target="externalLinks/externalLink1.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drawings/drawing1.xml><?xml version="1.0" encoding="utf-8"?>
<xdr:wsDr xmlns:xdr="http://schemas.openxmlformats.org/drawingml/2006/spreadsheetDrawing" xmlns:a="http://schemas.openxmlformats.org/drawingml/2006/main">
  <xdr:oneCellAnchor>
    <xdr:from>
      <xdr:col>6</xdr:col>
      <xdr:colOff>0</xdr:colOff>
      <xdr:row>124</xdr:row>
      <xdr:rowOff>0</xdr:rowOff>
    </xdr:from>
    <xdr:ext cx="65" cy="172227"/>
    <xdr:sp macro="" textlink="">
      <xdr:nvSpPr>
        <xdr:cNvPr id="2" name="PoljeZBesedilom 1">
          <a:extLst>
            <a:ext uri="{FF2B5EF4-FFF2-40B4-BE49-F238E27FC236}">
              <a16:creationId xmlns="" xmlns:a16="http://schemas.microsoft.com/office/drawing/2014/main" id="{00000000-0008-0000-0000-000002000000}"/>
            </a:ext>
          </a:extLst>
        </xdr:cNvPr>
        <xdr:cNvSpPr txBox="1"/>
      </xdr:nvSpPr>
      <xdr:spPr>
        <a:xfrm>
          <a:off x="5657850" y="515531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124</xdr:row>
      <xdr:rowOff>0</xdr:rowOff>
    </xdr:from>
    <xdr:ext cx="65" cy="172227"/>
    <xdr:sp macro="" textlink="">
      <xdr:nvSpPr>
        <xdr:cNvPr id="3" name="PoljeZBesedilom 2">
          <a:extLst>
            <a:ext uri="{FF2B5EF4-FFF2-40B4-BE49-F238E27FC236}">
              <a16:creationId xmlns="" xmlns:a16="http://schemas.microsoft.com/office/drawing/2014/main" id="{00000000-0008-0000-0000-000003000000}"/>
            </a:ext>
          </a:extLst>
        </xdr:cNvPr>
        <xdr:cNvSpPr txBox="1"/>
      </xdr:nvSpPr>
      <xdr:spPr>
        <a:xfrm>
          <a:off x="5657850" y="515531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124</xdr:row>
      <xdr:rowOff>0</xdr:rowOff>
    </xdr:from>
    <xdr:ext cx="65" cy="172227"/>
    <xdr:sp macro="" textlink="">
      <xdr:nvSpPr>
        <xdr:cNvPr id="4" name="PoljeZBesedilom 3">
          <a:extLst>
            <a:ext uri="{FF2B5EF4-FFF2-40B4-BE49-F238E27FC236}">
              <a16:creationId xmlns="" xmlns:a16="http://schemas.microsoft.com/office/drawing/2014/main" id="{00000000-0008-0000-0000-000004000000}"/>
            </a:ext>
          </a:extLst>
        </xdr:cNvPr>
        <xdr:cNvSpPr txBox="1"/>
      </xdr:nvSpPr>
      <xdr:spPr>
        <a:xfrm>
          <a:off x="5657850" y="515531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124</xdr:row>
      <xdr:rowOff>0</xdr:rowOff>
    </xdr:from>
    <xdr:ext cx="65" cy="172227"/>
    <xdr:sp macro="" textlink="">
      <xdr:nvSpPr>
        <xdr:cNvPr id="5" name="PoljeZBesedilom 4">
          <a:extLst>
            <a:ext uri="{FF2B5EF4-FFF2-40B4-BE49-F238E27FC236}">
              <a16:creationId xmlns="" xmlns:a16="http://schemas.microsoft.com/office/drawing/2014/main" id="{00000000-0008-0000-0000-000005000000}"/>
            </a:ext>
          </a:extLst>
        </xdr:cNvPr>
        <xdr:cNvSpPr txBox="1"/>
      </xdr:nvSpPr>
      <xdr:spPr>
        <a:xfrm>
          <a:off x="5657850" y="515531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124</xdr:row>
      <xdr:rowOff>0</xdr:rowOff>
    </xdr:from>
    <xdr:ext cx="65" cy="172227"/>
    <xdr:sp macro="" textlink="">
      <xdr:nvSpPr>
        <xdr:cNvPr id="6" name="PoljeZBesedilom 5">
          <a:extLst>
            <a:ext uri="{FF2B5EF4-FFF2-40B4-BE49-F238E27FC236}">
              <a16:creationId xmlns="" xmlns:a16="http://schemas.microsoft.com/office/drawing/2014/main" id="{00000000-0008-0000-0000-000006000000}"/>
            </a:ext>
          </a:extLst>
        </xdr:cNvPr>
        <xdr:cNvSpPr txBox="1"/>
      </xdr:nvSpPr>
      <xdr:spPr>
        <a:xfrm>
          <a:off x="5657850" y="515531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124</xdr:row>
      <xdr:rowOff>0</xdr:rowOff>
    </xdr:from>
    <xdr:ext cx="65" cy="172227"/>
    <xdr:sp macro="" textlink="">
      <xdr:nvSpPr>
        <xdr:cNvPr id="7" name="PoljeZBesedilom 6">
          <a:extLst>
            <a:ext uri="{FF2B5EF4-FFF2-40B4-BE49-F238E27FC236}">
              <a16:creationId xmlns="" xmlns:a16="http://schemas.microsoft.com/office/drawing/2014/main" id="{00000000-0008-0000-0000-000007000000}"/>
            </a:ext>
          </a:extLst>
        </xdr:cNvPr>
        <xdr:cNvSpPr txBox="1"/>
      </xdr:nvSpPr>
      <xdr:spPr>
        <a:xfrm>
          <a:off x="5657850" y="515531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124</xdr:row>
      <xdr:rowOff>0</xdr:rowOff>
    </xdr:from>
    <xdr:ext cx="65" cy="172227"/>
    <xdr:sp macro="" textlink="">
      <xdr:nvSpPr>
        <xdr:cNvPr id="8" name="PoljeZBesedilom 7">
          <a:extLst>
            <a:ext uri="{FF2B5EF4-FFF2-40B4-BE49-F238E27FC236}">
              <a16:creationId xmlns="" xmlns:a16="http://schemas.microsoft.com/office/drawing/2014/main" id="{00000000-0008-0000-0000-000008000000}"/>
            </a:ext>
          </a:extLst>
        </xdr:cNvPr>
        <xdr:cNvSpPr txBox="1"/>
      </xdr:nvSpPr>
      <xdr:spPr>
        <a:xfrm>
          <a:off x="5657850" y="515531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124</xdr:row>
      <xdr:rowOff>0</xdr:rowOff>
    </xdr:from>
    <xdr:ext cx="65" cy="172227"/>
    <xdr:sp macro="" textlink="">
      <xdr:nvSpPr>
        <xdr:cNvPr id="9" name="PoljeZBesedilom 8">
          <a:extLst>
            <a:ext uri="{FF2B5EF4-FFF2-40B4-BE49-F238E27FC236}">
              <a16:creationId xmlns="" xmlns:a16="http://schemas.microsoft.com/office/drawing/2014/main" id="{00000000-0008-0000-0000-000009000000}"/>
            </a:ext>
          </a:extLst>
        </xdr:cNvPr>
        <xdr:cNvSpPr txBox="1"/>
      </xdr:nvSpPr>
      <xdr:spPr>
        <a:xfrm>
          <a:off x="5657850" y="515531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124</xdr:row>
      <xdr:rowOff>0</xdr:rowOff>
    </xdr:from>
    <xdr:ext cx="65" cy="172227"/>
    <xdr:sp macro="" textlink="">
      <xdr:nvSpPr>
        <xdr:cNvPr id="10" name="PoljeZBesedilom 9">
          <a:extLst>
            <a:ext uri="{FF2B5EF4-FFF2-40B4-BE49-F238E27FC236}">
              <a16:creationId xmlns="" xmlns:a16="http://schemas.microsoft.com/office/drawing/2014/main" id="{00000000-0008-0000-0000-00000A000000}"/>
            </a:ext>
          </a:extLst>
        </xdr:cNvPr>
        <xdr:cNvSpPr txBox="1"/>
      </xdr:nvSpPr>
      <xdr:spPr>
        <a:xfrm>
          <a:off x="5657850" y="515531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124</xdr:row>
      <xdr:rowOff>0</xdr:rowOff>
    </xdr:from>
    <xdr:ext cx="65" cy="172227"/>
    <xdr:sp macro="" textlink="">
      <xdr:nvSpPr>
        <xdr:cNvPr id="11" name="PoljeZBesedilom 10">
          <a:extLst>
            <a:ext uri="{FF2B5EF4-FFF2-40B4-BE49-F238E27FC236}">
              <a16:creationId xmlns="" xmlns:a16="http://schemas.microsoft.com/office/drawing/2014/main" id="{00000000-0008-0000-0000-00000B000000}"/>
            </a:ext>
          </a:extLst>
        </xdr:cNvPr>
        <xdr:cNvSpPr txBox="1"/>
      </xdr:nvSpPr>
      <xdr:spPr>
        <a:xfrm>
          <a:off x="5657850" y="515531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124</xdr:row>
      <xdr:rowOff>0</xdr:rowOff>
    </xdr:from>
    <xdr:ext cx="65" cy="172227"/>
    <xdr:sp macro="" textlink="">
      <xdr:nvSpPr>
        <xdr:cNvPr id="12" name="PoljeZBesedilom 11">
          <a:extLst>
            <a:ext uri="{FF2B5EF4-FFF2-40B4-BE49-F238E27FC236}">
              <a16:creationId xmlns="" xmlns:a16="http://schemas.microsoft.com/office/drawing/2014/main" id="{00000000-0008-0000-0000-00000C000000}"/>
            </a:ext>
          </a:extLst>
        </xdr:cNvPr>
        <xdr:cNvSpPr txBox="1"/>
      </xdr:nvSpPr>
      <xdr:spPr>
        <a:xfrm>
          <a:off x="5657850" y="515531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124</xdr:row>
      <xdr:rowOff>0</xdr:rowOff>
    </xdr:from>
    <xdr:ext cx="65" cy="172227"/>
    <xdr:sp macro="" textlink="">
      <xdr:nvSpPr>
        <xdr:cNvPr id="13" name="PoljeZBesedilom 12">
          <a:extLst>
            <a:ext uri="{FF2B5EF4-FFF2-40B4-BE49-F238E27FC236}">
              <a16:creationId xmlns="" xmlns:a16="http://schemas.microsoft.com/office/drawing/2014/main" id="{00000000-0008-0000-0000-00000D000000}"/>
            </a:ext>
          </a:extLst>
        </xdr:cNvPr>
        <xdr:cNvSpPr txBox="1"/>
      </xdr:nvSpPr>
      <xdr:spPr>
        <a:xfrm>
          <a:off x="5657850" y="515531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124</xdr:row>
      <xdr:rowOff>0</xdr:rowOff>
    </xdr:from>
    <xdr:ext cx="65" cy="172227"/>
    <xdr:sp macro="" textlink="">
      <xdr:nvSpPr>
        <xdr:cNvPr id="14" name="PoljeZBesedilom 13">
          <a:extLst>
            <a:ext uri="{FF2B5EF4-FFF2-40B4-BE49-F238E27FC236}">
              <a16:creationId xmlns="" xmlns:a16="http://schemas.microsoft.com/office/drawing/2014/main" id="{00000000-0008-0000-0000-00000E000000}"/>
            </a:ext>
          </a:extLst>
        </xdr:cNvPr>
        <xdr:cNvSpPr txBox="1"/>
      </xdr:nvSpPr>
      <xdr:spPr>
        <a:xfrm>
          <a:off x="5657850" y="515531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124</xdr:row>
      <xdr:rowOff>0</xdr:rowOff>
    </xdr:from>
    <xdr:ext cx="65" cy="172227"/>
    <xdr:sp macro="" textlink="">
      <xdr:nvSpPr>
        <xdr:cNvPr id="15" name="PoljeZBesedilom 14">
          <a:extLst>
            <a:ext uri="{FF2B5EF4-FFF2-40B4-BE49-F238E27FC236}">
              <a16:creationId xmlns="" xmlns:a16="http://schemas.microsoft.com/office/drawing/2014/main" id="{00000000-0008-0000-0000-00000F000000}"/>
            </a:ext>
          </a:extLst>
        </xdr:cNvPr>
        <xdr:cNvSpPr txBox="1"/>
      </xdr:nvSpPr>
      <xdr:spPr>
        <a:xfrm>
          <a:off x="5657850" y="515531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124</xdr:row>
      <xdr:rowOff>0</xdr:rowOff>
    </xdr:from>
    <xdr:ext cx="65" cy="172227"/>
    <xdr:sp macro="" textlink="">
      <xdr:nvSpPr>
        <xdr:cNvPr id="16" name="PoljeZBesedilom 15">
          <a:extLst>
            <a:ext uri="{FF2B5EF4-FFF2-40B4-BE49-F238E27FC236}">
              <a16:creationId xmlns="" xmlns:a16="http://schemas.microsoft.com/office/drawing/2014/main" id="{00000000-0008-0000-0000-000010000000}"/>
            </a:ext>
          </a:extLst>
        </xdr:cNvPr>
        <xdr:cNvSpPr txBox="1"/>
      </xdr:nvSpPr>
      <xdr:spPr>
        <a:xfrm>
          <a:off x="5657850" y="515531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124</xdr:row>
      <xdr:rowOff>0</xdr:rowOff>
    </xdr:from>
    <xdr:ext cx="65" cy="172227"/>
    <xdr:sp macro="" textlink="">
      <xdr:nvSpPr>
        <xdr:cNvPr id="17" name="PoljeZBesedilom 16">
          <a:extLst>
            <a:ext uri="{FF2B5EF4-FFF2-40B4-BE49-F238E27FC236}">
              <a16:creationId xmlns="" xmlns:a16="http://schemas.microsoft.com/office/drawing/2014/main" id="{00000000-0008-0000-0000-000011000000}"/>
            </a:ext>
          </a:extLst>
        </xdr:cNvPr>
        <xdr:cNvSpPr txBox="1"/>
      </xdr:nvSpPr>
      <xdr:spPr>
        <a:xfrm>
          <a:off x="5657850" y="515531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124</xdr:row>
      <xdr:rowOff>0</xdr:rowOff>
    </xdr:from>
    <xdr:ext cx="65" cy="172227"/>
    <xdr:sp macro="" textlink="">
      <xdr:nvSpPr>
        <xdr:cNvPr id="18" name="PoljeZBesedilom 17">
          <a:extLst>
            <a:ext uri="{FF2B5EF4-FFF2-40B4-BE49-F238E27FC236}">
              <a16:creationId xmlns="" xmlns:a16="http://schemas.microsoft.com/office/drawing/2014/main" id="{00000000-0008-0000-0000-000012000000}"/>
            </a:ext>
          </a:extLst>
        </xdr:cNvPr>
        <xdr:cNvSpPr txBox="1"/>
      </xdr:nvSpPr>
      <xdr:spPr>
        <a:xfrm>
          <a:off x="5657850" y="5158549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124</xdr:row>
      <xdr:rowOff>0</xdr:rowOff>
    </xdr:from>
    <xdr:ext cx="65" cy="172227"/>
    <xdr:sp macro="" textlink="">
      <xdr:nvSpPr>
        <xdr:cNvPr id="19" name="PoljeZBesedilom 18">
          <a:extLst>
            <a:ext uri="{FF2B5EF4-FFF2-40B4-BE49-F238E27FC236}">
              <a16:creationId xmlns="" xmlns:a16="http://schemas.microsoft.com/office/drawing/2014/main" id="{00000000-0008-0000-0000-000013000000}"/>
            </a:ext>
          </a:extLst>
        </xdr:cNvPr>
        <xdr:cNvSpPr txBox="1"/>
      </xdr:nvSpPr>
      <xdr:spPr>
        <a:xfrm>
          <a:off x="5657850" y="5158549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662</xdr:row>
      <xdr:rowOff>0</xdr:rowOff>
    </xdr:from>
    <xdr:ext cx="65" cy="172227"/>
    <xdr:sp macro="" textlink="">
      <xdr:nvSpPr>
        <xdr:cNvPr id="20" name="PoljeZBesedilom 19">
          <a:extLst>
            <a:ext uri="{FF2B5EF4-FFF2-40B4-BE49-F238E27FC236}">
              <a16:creationId xmlns="" xmlns:a16="http://schemas.microsoft.com/office/drawing/2014/main" id="{00000000-0008-0000-0000-000014000000}"/>
            </a:ext>
          </a:extLst>
        </xdr:cNvPr>
        <xdr:cNvSpPr txBox="1"/>
      </xdr:nvSpPr>
      <xdr:spPr>
        <a:xfrm>
          <a:off x="5657850" y="630821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662</xdr:row>
      <xdr:rowOff>0</xdr:rowOff>
    </xdr:from>
    <xdr:ext cx="65" cy="172227"/>
    <xdr:sp macro="" textlink="">
      <xdr:nvSpPr>
        <xdr:cNvPr id="21" name="PoljeZBesedilom 20">
          <a:extLst>
            <a:ext uri="{FF2B5EF4-FFF2-40B4-BE49-F238E27FC236}">
              <a16:creationId xmlns="" xmlns:a16="http://schemas.microsoft.com/office/drawing/2014/main" id="{00000000-0008-0000-0000-000015000000}"/>
            </a:ext>
          </a:extLst>
        </xdr:cNvPr>
        <xdr:cNvSpPr txBox="1"/>
      </xdr:nvSpPr>
      <xdr:spPr>
        <a:xfrm>
          <a:off x="5657850" y="630821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662</xdr:row>
      <xdr:rowOff>0</xdr:rowOff>
    </xdr:from>
    <xdr:ext cx="65" cy="172227"/>
    <xdr:sp macro="" textlink="">
      <xdr:nvSpPr>
        <xdr:cNvPr id="22" name="PoljeZBesedilom 21">
          <a:extLst>
            <a:ext uri="{FF2B5EF4-FFF2-40B4-BE49-F238E27FC236}">
              <a16:creationId xmlns="" xmlns:a16="http://schemas.microsoft.com/office/drawing/2014/main" id="{00000000-0008-0000-0000-000016000000}"/>
            </a:ext>
          </a:extLst>
        </xdr:cNvPr>
        <xdr:cNvSpPr txBox="1"/>
      </xdr:nvSpPr>
      <xdr:spPr>
        <a:xfrm>
          <a:off x="5657850" y="630821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662</xdr:row>
      <xdr:rowOff>0</xdr:rowOff>
    </xdr:from>
    <xdr:ext cx="65" cy="172227"/>
    <xdr:sp macro="" textlink="">
      <xdr:nvSpPr>
        <xdr:cNvPr id="23" name="PoljeZBesedilom 22">
          <a:extLst>
            <a:ext uri="{FF2B5EF4-FFF2-40B4-BE49-F238E27FC236}">
              <a16:creationId xmlns="" xmlns:a16="http://schemas.microsoft.com/office/drawing/2014/main" id="{00000000-0008-0000-0000-000017000000}"/>
            </a:ext>
          </a:extLst>
        </xdr:cNvPr>
        <xdr:cNvSpPr txBox="1"/>
      </xdr:nvSpPr>
      <xdr:spPr>
        <a:xfrm>
          <a:off x="5657850" y="630821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662</xdr:row>
      <xdr:rowOff>0</xdr:rowOff>
    </xdr:from>
    <xdr:ext cx="65" cy="172227"/>
    <xdr:sp macro="" textlink="">
      <xdr:nvSpPr>
        <xdr:cNvPr id="24" name="PoljeZBesedilom 23">
          <a:extLst>
            <a:ext uri="{FF2B5EF4-FFF2-40B4-BE49-F238E27FC236}">
              <a16:creationId xmlns="" xmlns:a16="http://schemas.microsoft.com/office/drawing/2014/main" id="{00000000-0008-0000-0000-000018000000}"/>
            </a:ext>
          </a:extLst>
        </xdr:cNvPr>
        <xdr:cNvSpPr txBox="1"/>
      </xdr:nvSpPr>
      <xdr:spPr>
        <a:xfrm>
          <a:off x="7286625"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662</xdr:row>
      <xdr:rowOff>0</xdr:rowOff>
    </xdr:from>
    <xdr:ext cx="65" cy="172227"/>
    <xdr:sp macro="" textlink="">
      <xdr:nvSpPr>
        <xdr:cNvPr id="25" name="PoljeZBesedilom 24">
          <a:extLst>
            <a:ext uri="{FF2B5EF4-FFF2-40B4-BE49-F238E27FC236}">
              <a16:creationId xmlns="" xmlns:a16="http://schemas.microsoft.com/office/drawing/2014/main" id="{00000000-0008-0000-0000-000019000000}"/>
            </a:ext>
          </a:extLst>
        </xdr:cNvPr>
        <xdr:cNvSpPr txBox="1"/>
      </xdr:nvSpPr>
      <xdr:spPr>
        <a:xfrm>
          <a:off x="7286625"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124</xdr:row>
      <xdr:rowOff>0</xdr:rowOff>
    </xdr:from>
    <xdr:ext cx="65" cy="172227"/>
    <xdr:sp macro="" textlink="">
      <xdr:nvSpPr>
        <xdr:cNvPr id="26" name="PoljeZBesedilom 25">
          <a:extLst>
            <a:ext uri="{FF2B5EF4-FFF2-40B4-BE49-F238E27FC236}">
              <a16:creationId xmlns="" xmlns:a16="http://schemas.microsoft.com/office/drawing/2014/main" id="{00000000-0008-0000-0000-00001A000000}"/>
            </a:ext>
          </a:extLst>
        </xdr:cNvPr>
        <xdr:cNvSpPr txBox="1"/>
      </xdr:nvSpPr>
      <xdr:spPr>
        <a:xfrm>
          <a:off x="7286625" y="71818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124</xdr:row>
      <xdr:rowOff>0</xdr:rowOff>
    </xdr:from>
    <xdr:ext cx="65" cy="172227"/>
    <xdr:sp macro="" textlink="">
      <xdr:nvSpPr>
        <xdr:cNvPr id="27" name="PoljeZBesedilom 26">
          <a:extLst>
            <a:ext uri="{FF2B5EF4-FFF2-40B4-BE49-F238E27FC236}">
              <a16:creationId xmlns="" xmlns:a16="http://schemas.microsoft.com/office/drawing/2014/main" id="{00000000-0008-0000-0000-00001B000000}"/>
            </a:ext>
          </a:extLst>
        </xdr:cNvPr>
        <xdr:cNvSpPr txBox="1"/>
      </xdr:nvSpPr>
      <xdr:spPr>
        <a:xfrm>
          <a:off x="7286625" y="71818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124</xdr:row>
      <xdr:rowOff>0</xdr:rowOff>
    </xdr:from>
    <xdr:ext cx="65" cy="172227"/>
    <xdr:sp macro="" textlink="">
      <xdr:nvSpPr>
        <xdr:cNvPr id="28" name="PoljeZBesedilom 27">
          <a:extLst>
            <a:ext uri="{FF2B5EF4-FFF2-40B4-BE49-F238E27FC236}">
              <a16:creationId xmlns="" xmlns:a16="http://schemas.microsoft.com/office/drawing/2014/main" id="{00000000-0008-0000-0000-00001C000000}"/>
            </a:ext>
          </a:extLst>
        </xdr:cNvPr>
        <xdr:cNvSpPr txBox="1"/>
      </xdr:nvSpPr>
      <xdr:spPr>
        <a:xfrm>
          <a:off x="7286625" y="71818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124</xdr:row>
      <xdr:rowOff>0</xdr:rowOff>
    </xdr:from>
    <xdr:ext cx="65" cy="172227"/>
    <xdr:sp macro="" textlink="">
      <xdr:nvSpPr>
        <xdr:cNvPr id="29" name="PoljeZBesedilom 28">
          <a:extLst>
            <a:ext uri="{FF2B5EF4-FFF2-40B4-BE49-F238E27FC236}">
              <a16:creationId xmlns="" xmlns:a16="http://schemas.microsoft.com/office/drawing/2014/main" id="{00000000-0008-0000-0000-00001D000000}"/>
            </a:ext>
          </a:extLst>
        </xdr:cNvPr>
        <xdr:cNvSpPr txBox="1"/>
      </xdr:nvSpPr>
      <xdr:spPr>
        <a:xfrm>
          <a:off x="7286625" y="71818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124</xdr:row>
      <xdr:rowOff>0</xdr:rowOff>
    </xdr:from>
    <xdr:ext cx="65" cy="172227"/>
    <xdr:sp macro="" textlink="">
      <xdr:nvSpPr>
        <xdr:cNvPr id="30" name="PoljeZBesedilom 29">
          <a:extLst>
            <a:ext uri="{FF2B5EF4-FFF2-40B4-BE49-F238E27FC236}">
              <a16:creationId xmlns="" xmlns:a16="http://schemas.microsoft.com/office/drawing/2014/main" id="{00000000-0008-0000-0000-00001E000000}"/>
            </a:ext>
          </a:extLst>
        </xdr:cNvPr>
        <xdr:cNvSpPr txBox="1"/>
      </xdr:nvSpPr>
      <xdr:spPr>
        <a:xfrm>
          <a:off x="7286625" y="71818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124</xdr:row>
      <xdr:rowOff>0</xdr:rowOff>
    </xdr:from>
    <xdr:ext cx="65" cy="172227"/>
    <xdr:sp macro="" textlink="">
      <xdr:nvSpPr>
        <xdr:cNvPr id="31" name="PoljeZBesedilom 30">
          <a:extLst>
            <a:ext uri="{FF2B5EF4-FFF2-40B4-BE49-F238E27FC236}">
              <a16:creationId xmlns="" xmlns:a16="http://schemas.microsoft.com/office/drawing/2014/main" id="{00000000-0008-0000-0000-00001F000000}"/>
            </a:ext>
          </a:extLst>
        </xdr:cNvPr>
        <xdr:cNvSpPr txBox="1"/>
      </xdr:nvSpPr>
      <xdr:spPr>
        <a:xfrm>
          <a:off x="7286625" y="71818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124</xdr:row>
      <xdr:rowOff>0</xdr:rowOff>
    </xdr:from>
    <xdr:ext cx="65" cy="172227"/>
    <xdr:sp macro="" textlink="">
      <xdr:nvSpPr>
        <xdr:cNvPr id="32" name="PoljeZBesedilom 31">
          <a:extLst>
            <a:ext uri="{FF2B5EF4-FFF2-40B4-BE49-F238E27FC236}">
              <a16:creationId xmlns="" xmlns:a16="http://schemas.microsoft.com/office/drawing/2014/main" id="{00000000-0008-0000-0000-000020000000}"/>
            </a:ext>
          </a:extLst>
        </xdr:cNvPr>
        <xdr:cNvSpPr txBox="1"/>
      </xdr:nvSpPr>
      <xdr:spPr>
        <a:xfrm>
          <a:off x="7286625" y="71818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124</xdr:row>
      <xdr:rowOff>0</xdr:rowOff>
    </xdr:from>
    <xdr:ext cx="65" cy="172227"/>
    <xdr:sp macro="" textlink="">
      <xdr:nvSpPr>
        <xdr:cNvPr id="33" name="PoljeZBesedilom 32">
          <a:extLst>
            <a:ext uri="{FF2B5EF4-FFF2-40B4-BE49-F238E27FC236}">
              <a16:creationId xmlns="" xmlns:a16="http://schemas.microsoft.com/office/drawing/2014/main" id="{00000000-0008-0000-0000-000021000000}"/>
            </a:ext>
          </a:extLst>
        </xdr:cNvPr>
        <xdr:cNvSpPr txBox="1"/>
      </xdr:nvSpPr>
      <xdr:spPr>
        <a:xfrm>
          <a:off x="7286625" y="71818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124</xdr:row>
      <xdr:rowOff>0</xdr:rowOff>
    </xdr:from>
    <xdr:ext cx="65" cy="172227"/>
    <xdr:sp macro="" textlink="">
      <xdr:nvSpPr>
        <xdr:cNvPr id="34" name="PoljeZBesedilom 1">
          <a:extLst>
            <a:ext uri="{FF2B5EF4-FFF2-40B4-BE49-F238E27FC236}">
              <a16:creationId xmlns="" xmlns:a16="http://schemas.microsoft.com/office/drawing/2014/main" id="{00000000-0008-0000-0000-000022000000}"/>
            </a:ext>
          </a:extLst>
        </xdr:cNvPr>
        <xdr:cNvSpPr txBox="1"/>
      </xdr:nvSpPr>
      <xdr:spPr>
        <a:xfrm>
          <a:off x="7286625"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124</xdr:row>
      <xdr:rowOff>0</xdr:rowOff>
    </xdr:from>
    <xdr:ext cx="65" cy="172227"/>
    <xdr:sp macro="" textlink="">
      <xdr:nvSpPr>
        <xdr:cNvPr id="35" name="PoljeZBesedilom 2">
          <a:extLst>
            <a:ext uri="{FF2B5EF4-FFF2-40B4-BE49-F238E27FC236}">
              <a16:creationId xmlns="" xmlns:a16="http://schemas.microsoft.com/office/drawing/2014/main" id="{00000000-0008-0000-0000-000023000000}"/>
            </a:ext>
          </a:extLst>
        </xdr:cNvPr>
        <xdr:cNvSpPr txBox="1"/>
      </xdr:nvSpPr>
      <xdr:spPr>
        <a:xfrm>
          <a:off x="7286625"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124</xdr:row>
      <xdr:rowOff>0</xdr:rowOff>
    </xdr:from>
    <xdr:ext cx="65" cy="172227"/>
    <xdr:sp macro="" textlink="">
      <xdr:nvSpPr>
        <xdr:cNvPr id="36" name="PoljeZBesedilom 3">
          <a:extLst>
            <a:ext uri="{FF2B5EF4-FFF2-40B4-BE49-F238E27FC236}">
              <a16:creationId xmlns="" xmlns:a16="http://schemas.microsoft.com/office/drawing/2014/main" id="{00000000-0008-0000-0000-000024000000}"/>
            </a:ext>
          </a:extLst>
        </xdr:cNvPr>
        <xdr:cNvSpPr txBox="1"/>
      </xdr:nvSpPr>
      <xdr:spPr>
        <a:xfrm>
          <a:off x="7286625"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124</xdr:row>
      <xdr:rowOff>0</xdr:rowOff>
    </xdr:from>
    <xdr:ext cx="65" cy="172227"/>
    <xdr:sp macro="" textlink="">
      <xdr:nvSpPr>
        <xdr:cNvPr id="37" name="PoljeZBesedilom 4">
          <a:extLst>
            <a:ext uri="{FF2B5EF4-FFF2-40B4-BE49-F238E27FC236}">
              <a16:creationId xmlns="" xmlns:a16="http://schemas.microsoft.com/office/drawing/2014/main" id="{00000000-0008-0000-0000-000025000000}"/>
            </a:ext>
          </a:extLst>
        </xdr:cNvPr>
        <xdr:cNvSpPr txBox="1"/>
      </xdr:nvSpPr>
      <xdr:spPr>
        <a:xfrm>
          <a:off x="7286625"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124</xdr:row>
      <xdr:rowOff>0</xdr:rowOff>
    </xdr:from>
    <xdr:ext cx="65" cy="172227"/>
    <xdr:sp macro="" textlink="">
      <xdr:nvSpPr>
        <xdr:cNvPr id="38" name="PoljeZBesedilom 5">
          <a:extLst>
            <a:ext uri="{FF2B5EF4-FFF2-40B4-BE49-F238E27FC236}">
              <a16:creationId xmlns="" xmlns:a16="http://schemas.microsoft.com/office/drawing/2014/main" id="{00000000-0008-0000-0000-000026000000}"/>
            </a:ext>
          </a:extLst>
        </xdr:cNvPr>
        <xdr:cNvSpPr txBox="1"/>
      </xdr:nvSpPr>
      <xdr:spPr>
        <a:xfrm>
          <a:off x="7286625"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124</xdr:row>
      <xdr:rowOff>0</xdr:rowOff>
    </xdr:from>
    <xdr:ext cx="65" cy="172227"/>
    <xdr:sp macro="" textlink="">
      <xdr:nvSpPr>
        <xdr:cNvPr id="39" name="PoljeZBesedilom 6">
          <a:extLst>
            <a:ext uri="{FF2B5EF4-FFF2-40B4-BE49-F238E27FC236}">
              <a16:creationId xmlns="" xmlns:a16="http://schemas.microsoft.com/office/drawing/2014/main" id="{00000000-0008-0000-0000-000027000000}"/>
            </a:ext>
          </a:extLst>
        </xdr:cNvPr>
        <xdr:cNvSpPr txBox="1"/>
      </xdr:nvSpPr>
      <xdr:spPr>
        <a:xfrm>
          <a:off x="7286625"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124</xdr:row>
      <xdr:rowOff>0</xdr:rowOff>
    </xdr:from>
    <xdr:ext cx="65" cy="172227"/>
    <xdr:sp macro="" textlink="">
      <xdr:nvSpPr>
        <xdr:cNvPr id="40" name="PoljeZBesedilom 7">
          <a:extLst>
            <a:ext uri="{FF2B5EF4-FFF2-40B4-BE49-F238E27FC236}">
              <a16:creationId xmlns="" xmlns:a16="http://schemas.microsoft.com/office/drawing/2014/main" id="{00000000-0008-0000-0000-000028000000}"/>
            </a:ext>
          </a:extLst>
        </xdr:cNvPr>
        <xdr:cNvSpPr txBox="1"/>
      </xdr:nvSpPr>
      <xdr:spPr>
        <a:xfrm>
          <a:off x="7286625"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124</xdr:row>
      <xdr:rowOff>0</xdr:rowOff>
    </xdr:from>
    <xdr:ext cx="65" cy="172227"/>
    <xdr:sp macro="" textlink="">
      <xdr:nvSpPr>
        <xdr:cNvPr id="41" name="PoljeZBesedilom 8">
          <a:extLst>
            <a:ext uri="{FF2B5EF4-FFF2-40B4-BE49-F238E27FC236}">
              <a16:creationId xmlns="" xmlns:a16="http://schemas.microsoft.com/office/drawing/2014/main" id="{00000000-0008-0000-0000-000029000000}"/>
            </a:ext>
          </a:extLst>
        </xdr:cNvPr>
        <xdr:cNvSpPr txBox="1"/>
      </xdr:nvSpPr>
      <xdr:spPr>
        <a:xfrm>
          <a:off x="7286625"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124</xdr:row>
      <xdr:rowOff>0</xdr:rowOff>
    </xdr:from>
    <xdr:ext cx="65" cy="172227"/>
    <xdr:sp macro="" textlink="">
      <xdr:nvSpPr>
        <xdr:cNvPr id="42" name="PoljeZBesedilom 41">
          <a:extLst>
            <a:ext uri="{FF2B5EF4-FFF2-40B4-BE49-F238E27FC236}">
              <a16:creationId xmlns="" xmlns:a16="http://schemas.microsoft.com/office/drawing/2014/main" id="{00000000-0008-0000-0000-00002A000000}"/>
            </a:ext>
          </a:extLst>
        </xdr:cNvPr>
        <xdr:cNvSpPr txBox="1"/>
      </xdr:nvSpPr>
      <xdr:spPr>
        <a:xfrm>
          <a:off x="7286625"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124</xdr:row>
      <xdr:rowOff>0</xdr:rowOff>
    </xdr:from>
    <xdr:ext cx="65" cy="172227"/>
    <xdr:sp macro="" textlink="">
      <xdr:nvSpPr>
        <xdr:cNvPr id="43" name="PoljeZBesedilom 42">
          <a:extLst>
            <a:ext uri="{FF2B5EF4-FFF2-40B4-BE49-F238E27FC236}">
              <a16:creationId xmlns="" xmlns:a16="http://schemas.microsoft.com/office/drawing/2014/main" id="{00000000-0008-0000-0000-00002B000000}"/>
            </a:ext>
          </a:extLst>
        </xdr:cNvPr>
        <xdr:cNvSpPr txBox="1"/>
      </xdr:nvSpPr>
      <xdr:spPr>
        <a:xfrm>
          <a:off x="7286625"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124</xdr:row>
      <xdr:rowOff>0</xdr:rowOff>
    </xdr:from>
    <xdr:ext cx="65" cy="172227"/>
    <xdr:sp macro="" textlink="">
      <xdr:nvSpPr>
        <xdr:cNvPr id="44" name="PoljeZBesedilom 43">
          <a:extLst>
            <a:ext uri="{FF2B5EF4-FFF2-40B4-BE49-F238E27FC236}">
              <a16:creationId xmlns="" xmlns:a16="http://schemas.microsoft.com/office/drawing/2014/main" id="{00000000-0008-0000-0000-00002C000000}"/>
            </a:ext>
          </a:extLst>
        </xdr:cNvPr>
        <xdr:cNvSpPr txBox="1"/>
      </xdr:nvSpPr>
      <xdr:spPr>
        <a:xfrm>
          <a:off x="7286625"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124</xdr:row>
      <xdr:rowOff>0</xdr:rowOff>
    </xdr:from>
    <xdr:ext cx="65" cy="172227"/>
    <xdr:sp macro="" textlink="">
      <xdr:nvSpPr>
        <xdr:cNvPr id="45" name="PoljeZBesedilom 44">
          <a:extLst>
            <a:ext uri="{FF2B5EF4-FFF2-40B4-BE49-F238E27FC236}">
              <a16:creationId xmlns="" xmlns:a16="http://schemas.microsoft.com/office/drawing/2014/main" id="{00000000-0008-0000-0000-00002D000000}"/>
            </a:ext>
          </a:extLst>
        </xdr:cNvPr>
        <xdr:cNvSpPr txBox="1"/>
      </xdr:nvSpPr>
      <xdr:spPr>
        <a:xfrm>
          <a:off x="7286625"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124</xdr:row>
      <xdr:rowOff>0</xdr:rowOff>
    </xdr:from>
    <xdr:ext cx="65" cy="172227"/>
    <xdr:sp macro="" textlink="">
      <xdr:nvSpPr>
        <xdr:cNvPr id="46" name="PoljeZBesedilom 45">
          <a:extLst>
            <a:ext uri="{FF2B5EF4-FFF2-40B4-BE49-F238E27FC236}">
              <a16:creationId xmlns="" xmlns:a16="http://schemas.microsoft.com/office/drawing/2014/main" id="{00000000-0008-0000-0000-00002E000000}"/>
            </a:ext>
          </a:extLst>
        </xdr:cNvPr>
        <xdr:cNvSpPr txBox="1"/>
      </xdr:nvSpPr>
      <xdr:spPr>
        <a:xfrm>
          <a:off x="7286625"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124</xdr:row>
      <xdr:rowOff>0</xdr:rowOff>
    </xdr:from>
    <xdr:ext cx="65" cy="172227"/>
    <xdr:sp macro="" textlink="">
      <xdr:nvSpPr>
        <xdr:cNvPr id="47" name="PoljeZBesedilom 46">
          <a:extLst>
            <a:ext uri="{FF2B5EF4-FFF2-40B4-BE49-F238E27FC236}">
              <a16:creationId xmlns="" xmlns:a16="http://schemas.microsoft.com/office/drawing/2014/main" id="{00000000-0008-0000-0000-00002F000000}"/>
            </a:ext>
          </a:extLst>
        </xdr:cNvPr>
        <xdr:cNvSpPr txBox="1"/>
      </xdr:nvSpPr>
      <xdr:spPr>
        <a:xfrm>
          <a:off x="7286625"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124</xdr:row>
      <xdr:rowOff>0</xdr:rowOff>
    </xdr:from>
    <xdr:ext cx="65" cy="172227"/>
    <xdr:sp macro="" textlink="">
      <xdr:nvSpPr>
        <xdr:cNvPr id="48" name="PoljeZBesedilom 47">
          <a:extLst>
            <a:ext uri="{FF2B5EF4-FFF2-40B4-BE49-F238E27FC236}">
              <a16:creationId xmlns="" xmlns:a16="http://schemas.microsoft.com/office/drawing/2014/main" id="{00000000-0008-0000-0000-000030000000}"/>
            </a:ext>
          </a:extLst>
        </xdr:cNvPr>
        <xdr:cNvSpPr txBox="1"/>
      </xdr:nvSpPr>
      <xdr:spPr>
        <a:xfrm>
          <a:off x="7286625"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124</xdr:row>
      <xdr:rowOff>0</xdr:rowOff>
    </xdr:from>
    <xdr:ext cx="65" cy="172227"/>
    <xdr:sp macro="" textlink="">
      <xdr:nvSpPr>
        <xdr:cNvPr id="49" name="PoljeZBesedilom 48">
          <a:extLst>
            <a:ext uri="{FF2B5EF4-FFF2-40B4-BE49-F238E27FC236}">
              <a16:creationId xmlns="" xmlns:a16="http://schemas.microsoft.com/office/drawing/2014/main" id="{00000000-0008-0000-0000-000031000000}"/>
            </a:ext>
          </a:extLst>
        </xdr:cNvPr>
        <xdr:cNvSpPr txBox="1"/>
      </xdr:nvSpPr>
      <xdr:spPr>
        <a:xfrm>
          <a:off x="7286625"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124</xdr:row>
      <xdr:rowOff>0</xdr:rowOff>
    </xdr:from>
    <xdr:ext cx="65" cy="172227"/>
    <xdr:sp macro="" textlink="">
      <xdr:nvSpPr>
        <xdr:cNvPr id="50" name="PoljeZBesedilom 49">
          <a:extLst>
            <a:ext uri="{FF2B5EF4-FFF2-40B4-BE49-F238E27FC236}">
              <a16:creationId xmlns="" xmlns:a16="http://schemas.microsoft.com/office/drawing/2014/main" id="{00000000-0008-0000-0000-000032000000}"/>
            </a:ext>
          </a:extLst>
        </xdr:cNvPr>
        <xdr:cNvSpPr txBox="1"/>
      </xdr:nvSpPr>
      <xdr:spPr>
        <a:xfrm>
          <a:off x="7286625"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124</xdr:row>
      <xdr:rowOff>0</xdr:rowOff>
    </xdr:from>
    <xdr:ext cx="65" cy="172227"/>
    <xdr:sp macro="" textlink="">
      <xdr:nvSpPr>
        <xdr:cNvPr id="51" name="PoljeZBesedilom 50">
          <a:extLst>
            <a:ext uri="{FF2B5EF4-FFF2-40B4-BE49-F238E27FC236}">
              <a16:creationId xmlns="" xmlns:a16="http://schemas.microsoft.com/office/drawing/2014/main" id="{00000000-0008-0000-0000-000033000000}"/>
            </a:ext>
          </a:extLst>
        </xdr:cNvPr>
        <xdr:cNvSpPr txBox="1"/>
      </xdr:nvSpPr>
      <xdr:spPr>
        <a:xfrm>
          <a:off x="7286625"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124</xdr:row>
      <xdr:rowOff>0</xdr:rowOff>
    </xdr:from>
    <xdr:ext cx="65" cy="172227"/>
    <xdr:sp macro="" textlink="">
      <xdr:nvSpPr>
        <xdr:cNvPr id="52" name="PoljeZBesedilom 51">
          <a:extLst>
            <a:ext uri="{FF2B5EF4-FFF2-40B4-BE49-F238E27FC236}">
              <a16:creationId xmlns="" xmlns:a16="http://schemas.microsoft.com/office/drawing/2014/main" id="{00000000-0008-0000-0000-000034000000}"/>
            </a:ext>
          </a:extLst>
        </xdr:cNvPr>
        <xdr:cNvSpPr txBox="1"/>
      </xdr:nvSpPr>
      <xdr:spPr>
        <a:xfrm>
          <a:off x="7286625"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124</xdr:row>
      <xdr:rowOff>0</xdr:rowOff>
    </xdr:from>
    <xdr:ext cx="65" cy="172227"/>
    <xdr:sp macro="" textlink="">
      <xdr:nvSpPr>
        <xdr:cNvPr id="53" name="PoljeZBesedilom 52">
          <a:extLst>
            <a:ext uri="{FF2B5EF4-FFF2-40B4-BE49-F238E27FC236}">
              <a16:creationId xmlns="" xmlns:a16="http://schemas.microsoft.com/office/drawing/2014/main" id="{00000000-0008-0000-0000-000035000000}"/>
            </a:ext>
          </a:extLst>
        </xdr:cNvPr>
        <xdr:cNvSpPr txBox="1"/>
      </xdr:nvSpPr>
      <xdr:spPr>
        <a:xfrm>
          <a:off x="7286625"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124</xdr:row>
      <xdr:rowOff>0</xdr:rowOff>
    </xdr:from>
    <xdr:ext cx="65" cy="172227"/>
    <xdr:sp macro="" textlink="">
      <xdr:nvSpPr>
        <xdr:cNvPr id="54" name="PoljeZBesedilom 53">
          <a:extLst>
            <a:ext uri="{FF2B5EF4-FFF2-40B4-BE49-F238E27FC236}">
              <a16:creationId xmlns="" xmlns:a16="http://schemas.microsoft.com/office/drawing/2014/main" id="{00000000-0008-0000-0000-000036000000}"/>
            </a:ext>
          </a:extLst>
        </xdr:cNvPr>
        <xdr:cNvSpPr txBox="1"/>
      </xdr:nvSpPr>
      <xdr:spPr>
        <a:xfrm>
          <a:off x="7286625" y="51006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124</xdr:row>
      <xdr:rowOff>0</xdr:rowOff>
    </xdr:from>
    <xdr:ext cx="65" cy="172227"/>
    <xdr:sp macro="" textlink="">
      <xdr:nvSpPr>
        <xdr:cNvPr id="55" name="PoljeZBesedilom 54">
          <a:extLst>
            <a:ext uri="{FF2B5EF4-FFF2-40B4-BE49-F238E27FC236}">
              <a16:creationId xmlns="" xmlns:a16="http://schemas.microsoft.com/office/drawing/2014/main" id="{00000000-0008-0000-0000-000037000000}"/>
            </a:ext>
          </a:extLst>
        </xdr:cNvPr>
        <xdr:cNvSpPr txBox="1"/>
      </xdr:nvSpPr>
      <xdr:spPr>
        <a:xfrm>
          <a:off x="7286625" y="51006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124</xdr:row>
      <xdr:rowOff>0</xdr:rowOff>
    </xdr:from>
    <xdr:ext cx="65" cy="172227"/>
    <xdr:sp macro="" textlink="">
      <xdr:nvSpPr>
        <xdr:cNvPr id="56" name="PoljeZBesedilom 55">
          <a:extLst>
            <a:ext uri="{FF2B5EF4-FFF2-40B4-BE49-F238E27FC236}">
              <a16:creationId xmlns="" xmlns:a16="http://schemas.microsoft.com/office/drawing/2014/main" id="{00000000-0008-0000-0000-000038000000}"/>
            </a:ext>
          </a:extLst>
        </xdr:cNvPr>
        <xdr:cNvSpPr txBox="1"/>
      </xdr:nvSpPr>
      <xdr:spPr>
        <a:xfrm>
          <a:off x="7286625" y="511683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124</xdr:row>
      <xdr:rowOff>0</xdr:rowOff>
    </xdr:from>
    <xdr:ext cx="65" cy="172227"/>
    <xdr:sp macro="" textlink="">
      <xdr:nvSpPr>
        <xdr:cNvPr id="57" name="PoljeZBesedilom 56">
          <a:extLst>
            <a:ext uri="{FF2B5EF4-FFF2-40B4-BE49-F238E27FC236}">
              <a16:creationId xmlns="" xmlns:a16="http://schemas.microsoft.com/office/drawing/2014/main" id="{00000000-0008-0000-0000-000039000000}"/>
            </a:ext>
          </a:extLst>
        </xdr:cNvPr>
        <xdr:cNvSpPr txBox="1"/>
      </xdr:nvSpPr>
      <xdr:spPr>
        <a:xfrm>
          <a:off x="7286625" y="511683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124</xdr:row>
      <xdr:rowOff>0</xdr:rowOff>
    </xdr:from>
    <xdr:ext cx="65" cy="172227"/>
    <xdr:sp macro="" textlink="">
      <xdr:nvSpPr>
        <xdr:cNvPr id="58" name="PoljeZBesedilom 57">
          <a:extLst>
            <a:ext uri="{FF2B5EF4-FFF2-40B4-BE49-F238E27FC236}">
              <a16:creationId xmlns="" xmlns:a16="http://schemas.microsoft.com/office/drawing/2014/main" id="{00000000-0008-0000-0000-00003A000000}"/>
            </a:ext>
          </a:extLst>
        </xdr:cNvPr>
        <xdr:cNvSpPr txBox="1"/>
      </xdr:nvSpPr>
      <xdr:spPr>
        <a:xfrm>
          <a:off x="7286625" y="545687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124</xdr:row>
      <xdr:rowOff>0</xdr:rowOff>
    </xdr:from>
    <xdr:ext cx="65" cy="172227"/>
    <xdr:sp macro="" textlink="">
      <xdr:nvSpPr>
        <xdr:cNvPr id="59" name="PoljeZBesedilom 58">
          <a:extLst>
            <a:ext uri="{FF2B5EF4-FFF2-40B4-BE49-F238E27FC236}">
              <a16:creationId xmlns="" xmlns:a16="http://schemas.microsoft.com/office/drawing/2014/main" id="{00000000-0008-0000-0000-00003B000000}"/>
            </a:ext>
          </a:extLst>
        </xdr:cNvPr>
        <xdr:cNvSpPr txBox="1"/>
      </xdr:nvSpPr>
      <xdr:spPr>
        <a:xfrm>
          <a:off x="7286625" y="545687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124</xdr:row>
      <xdr:rowOff>0</xdr:rowOff>
    </xdr:from>
    <xdr:ext cx="65" cy="172227"/>
    <xdr:sp macro="" textlink="">
      <xdr:nvSpPr>
        <xdr:cNvPr id="60" name="PoljeZBesedilom 59">
          <a:extLst>
            <a:ext uri="{FF2B5EF4-FFF2-40B4-BE49-F238E27FC236}">
              <a16:creationId xmlns="" xmlns:a16="http://schemas.microsoft.com/office/drawing/2014/main" id="{00000000-0008-0000-0000-00003C000000}"/>
            </a:ext>
          </a:extLst>
        </xdr:cNvPr>
        <xdr:cNvSpPr txBox="1"/>
      </xdr:nvSpPr>
      <xdr:spPr>
        <a:xfrm>
          <a:off x="7286625" y="545687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124</xdr:row>
      <xdr:rowOff>0</xdr:rowOff>
    </xdr:from>
    <xdr:ext cx="65" cy="172227"/>
    <xdr:sp macro="" textlink="">
      <xdr:nvSpPr>
        <xdr:cNvPr id="61" name="PoljeZBesedilom 60">
          <a:extLst>
            <a:ext uri="{FF2B5EF4-FFF2-40B4-BE49-F238E27FC236}">
              <a16:creationId xmlns="" xmlns:a16="http://schemas.microsoft.com/office/drawing/2014/main" id="{00000000-0008-0000-0000-00003D000000}"/>
            </a:ext>
          </a:extLst>
        </xdr:cNvPr>
        <xdr:cNvSpPr txBox="1"/>
      </xdr:nvSpPr>
      <xdr:spPr>
        <a:xfrm>
          <a:off x="7286625" y="545687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124</xdr:row>
      <xdr:rowOff>0</xdr:rowOff>
    </xdr:from>
    <xdr:ext cx="65" cy="172227"/>
    <xdr:sp macro="" textlink="">
      <xdr:nvSpPr>
        <xdr:cNvPr id="62" name="PoljeZBesedilom 61">
          <a:extLst>
            <a:ext uri="{FF2B5EF4-FFF2-40B4-BE49-F238E27FC236}">
              <a16:creationId xmlns="" xmlns:a16="http://schemas.microsoft.com/office/drawing/2014/main" id="{00000000-0008-0000-0000-00003E000000}"/>
            </a:ext>
          </a:extLst>
        </xdr:cNvPr>
        <xdr:cNvSpPr txBox="1"/>
      </xdr:nvSpPr>
      <xdr:spPr>
        <a:xfrm>
          <a:off x="7286625" y="51006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124</xdr:row>
      <xdr:rowOff>0</xdr:rowOff>
    </xdr:from>
    <xdr:ext cx="65" cy="172227"/>
    <xdr:sp macro="" textlink="">
      <xdr:nvSpPr>
        <xdr:cNvPr id="63" name="PoljeZBesedilom 62">
          <a:extLst>
            <a:ext uri="{FF2B5EF4-FFF2-40B4-BE49-F238E27FC236}">
              <a16:creationId xmlns="" xmlns:a16="http://schemas.microsoft.com/office/drawing/2014/main" id="{00000000-0008-0000-0000-00003F000000}"/>
            </a:ext>
          </a:extLst>
        </xdr:cNvPr>
        <xdr:cNvSpPr txBox="1"/>
      </xdr:nvSpPr>
      <xdr:spPr>
        <a:xfrm>
          <a:off x="7286625" y="51006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124</xdr:row>
      <xdr:rowOff>0</xdr:rowOff>
    </xdr:from>
    <xdr:ext cx="65" cy="172227"/>
    <xdr:sp macro="" textlink="">
      <xdr:nvSpPr>
        <xdr:cNvPr id="64" name="PoljeZBesedilom 63">
          <a:extLst>
            <a:ext uri="{FF2B5EF4-FFF2-40B4-BE49-F238E27FC236}">
              <a16:creationId xmlns="" xmlns:a16="http://schemas.microsoft.com/office/drawing/2014/main" id="{00000000-0008-0000-0000-000040000000}"/>
            </a:ext>
          </a:extLst>
        </xdr:cNvPr>
        <xdr:cNvSpPr txBox="1"/>
      </xdr:nvSpPr>
      <xdr:spPr>
        <a:xfrm>
          <a:off x="7286625" y="51006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124</xdr:row>
      <xdr:rowOff>0</xdr:rowOff>
    </xdr:from>
    <xdr:ext cx="65" cy="172227"/>
    <xdr:sp macro="" textlink="">
      <xdr:nvSpPr>
        <xdr:cNvPr id="65" name="PoljeZBesedilom 64">
          <a:extLst>
            <a:ext uri="{FF2B5EF4-FFF2-40B4-BE49-F238E27FC236}">
              <a16:creationId xmlns="" xmlns:a16="http://schemas.microsoft.com/office/drawing/2014/main" id="{00000000-0008-0000-0000-000041000000}"/>
            </a:ext>
          </a:extLst>
        </xdr:cNvPr>
        <xdr:cNvSpPr txBox="1"/>
      </xdr:nvSpPr>
      <xdr:spPr>
        <a:xfrm>
          <a:off x="7286625" y="51006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124</xdr:row>
      <xdr:rowOff>0</xdr:rowOff>
    </xdr:from>
    <xdr:ext cx="65" cy="172227"/>
    <xdr:sp macro="" textlink="">
      <xdr:nvSpPr>
        <xdr:cNvPr id="66" name="PoljeZBesedilom 65">
          <a:extLst>
            <a:ext uri="{FF2B5EF4-FFF2-40B4-BE49-F238E27FC236}">
              <a16:creationId xmlns="" xmlns:a16="http://schemas.microsoft.com/office/drawing/2014/main" id="{00000000-0008-0000-0000-000042000000}"/>
            </a:ext>
          </a:extLst>
        </xdr:cNvPr>
        <xdr:cNvSpPr txBox="1"/>
      </xdr:nvSpPr>
      <xdr:spPr>
        <a:xfrm>
          <a:off x="7286625" y="51006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124</xdr:row>
      <xdr:rowOff>0</xdr:rowOff>
    </xdr:from>
    <xdr:ext cx="65" cy="172227"/>
    <xdr:sp macro="" textlink="">
      <xdr:nvSpPr>
        <xdr:cNvPr id="67" name="PoljeZBesedilom 66">
          <a:extLst>
            <a:ext uri="{FF2B5EF4-FFF2-40B4-BE49-F238E27FC236}">
              <a16:creationId xmlns="" xmlns:a16="http://schemas.microsoft.com/office/drawing/2014/main" id="{00000000-0008-0000-0000-000043000000}"/>
            </a:ext>
          </a:extLst>
        </xdr:cNvPr>
        <xdr:cNvSpPr txBox="1"/>
      </xdr:nvSpPr>
      <xdr:spPr>
        <a:xfrm>
          <a:off x="7286625" y="51006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124</xdr:row>
      <xdr:rowOff>0</xdr:rowOff>
    </xdr:from>
    <xdr:ext cx="65" cy="172227"/>
    <xdr:sp macro="" textlink="">
      <xdr:nvSpPr>
        <xdr:cNvPr id="68" name="PoljeZBesedilom 67">
          <a:extLst>
            <a:ext uri="{FF2B5EF4-FFF2-40B4-BE49-F238E27FC236}">
              <a16:creationId xmlns="" xmlns:a16="http://schemas.microsoft.com/office/drawing/2014/main" id="{00000000-0008-0000-0000-000044000000}"/>
            </a:ext>
          </a:extLst>
        </xdr:cNvPr>
        <xdr:cNvSpPr txBox="1"/>
      </xdr:nvSpPr>
      <xdr:spPr>
        <a:xfrm>
          <a:off x="7286625" y="51006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124</xdr:row>
      <xdr:rowOff>0</xdr:rowOff>
    </xdr:from>
    <xdr:ext cx="65" cy="172227"/>
    <xdr:sp macro="" textlink="">
      <xdr:nvSpPr>
        <xdr:cNvPr id="69" name="PoljeZBesedilom 68">
          <a:extLst>
            <a:ext uri="{FF2B5EF4-FFF2-40B4-BE49-F238E27FC236}">
              <a16:creationId xmlns="" xmlns:a16="http://schemas.microsoft.com/office/drawing/2014/main" id="{00000000-0008-0000-0000-000045000000}"/>
            </a:ext>
          </a:extLst>
        </xdr:cNvPr>
        <xdr:cNvSpPr txBox="1"/>
      </xdr:nvSpPr>
      <xdr:spPr>
        <a:xfrm>
          <a:off x="7286625" y="51006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124</xdr:row>
      <xdr:rowOff>0</xdr:rowOff>
    </xdr:from>
    <xdr:ext cx="65" cy="172227"/>
    <xdr:sp macro="" textlink="">
      <xdr:nvSpPr>
        <xdr:cNvPr id="70" name="PoljeZBesedilom 69">
          <a:extLst>
            <a:ext uri="{FF2B5EF4-FFF2-40B4-BE49-F238E27FC236}">
              <a16:creationId xmlns="" xmlns:a16="http://schemas.microsoft.com/office/drawing/2014/main" id="{00000000-0008-0000-0000-000046000000}"/>
            </a:ext>
          </a:extLst>
        </xdr:cNvPr>
        <xdr:cNvSpPr txBox="1"/>
      </xdr:nvSpPr>
      <xdr:spPr>
        <a:xfrm>
          <a:off x="7286625" y="51006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124</xdr:row>
      <xdr:rowOff>0</xdr:rowOff>
    </xdr:from>
    <xdr:ext cx="65" cy="172227"/>
    <xdr:sp macro="" textlink="">
      <xdr:nvSpPr>
        <xdr:cNvPr id="71" name="PoljeZBesedilom 70">
          <a:extLst>
            <a:ext uri="{FF2B5EF4-FFF2-40B4-BE49-F238E27FC236}">
              <a16:creationId xmlns="" xmlns:a16="http://schemas.microsoft.com/office/drawing/2014/main" id="{00000000-0008-0000-0000-000047000000}"/>
            </a:ext>
          </a:extLst>
        </xdr:cNvPr>
        <xdr:cNvSpPr txBox="1"/>
      </xdr:nvSpPr>
      <xdr:spPr>
        <a:xfrm>
          <a:off x="7286625" y="51006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124</xdr:row>
      <xdr:rowOff>0</xdr:rowOff>
    </xdr:from>
    <xdr:ext cx="65" cy="172227"/>
    <xdr:sp macro="" textlink="">
      <xdr:nvSpPr>
        <xdr:cNvPr id="72" name="PoljeZBesedilom 71">
          <a:extLst>
            <a:ext uri="{FF2B5EF4-FFF2-40B4-BE49-F238E27FC236}">
              <a16:creationId xmlns="" xmlns:a16="http://schemas.microsoft.com/office/drawing/2014/main" id="{00000000-0008-0000-0000-000048000000}"/>
            </a:ext>
          </a:extLst>
        </xdr:cNvPr>
        <xdr:cNvSpPr txBox="1"/>
      </xdr:nvSpPr>
      <xdr:spPr>
        <a:xfrm>
          <a:off x="7286625" y="51006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124</xdr:row>
      <xdr:rowOff>0</xdr:rowOff>
    </xdr:from>
    <xdr:ext cx="65" cy="172227"/>
    <xdr:sp macro="" textlink="">
      <xdr:nvSpPr>
        <xdr:cNvPr id="73" name="PoljeZBesedilom 72">
          <a:extLst>
            <a:ext uri="{FF2B5EF4-FFF2-40B4-BE49-F238E27FC236}">
              <a16:creationId xmlns="" xmlns:a16="http://schemas.microsoft.com/office/drawing/2014/main" id="{00000000-0008-0000-0000-000049000000}"/>
            </a:ext>
          </a:extLst>
        </xdr:cNvPr>
        <xdr:cNvSpPr txBox="1"/>
      </xdr:nvSpPr>
      <xdr:spPr>
        <a:xfrm>
          <a:off x="7286625" y="51006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124</xdr:row>
      <xdr:rowOff>0</xdr:rowOff>
    </xdr:from>
    <xdr:ext cx="65" cy="172227"/>
    <xdr:sp macro="" textlink="">
      <xdr:nvSpPr>
        <xdr:cNvPr id="74" name="PoljeZBesedilom 73">
          <a:extLst>
            <a:ext uri="{FF2B5EF4-FFF2-40B4-BE49-F238E27FC236}">
              <a16:creationId xmlns="" xmlns:a16="http://schemas.microsoft.com/office/drawing/2014/main" id="{00000000-0008-0000-0000-00004A000000}"/>
            </a:ext>
          </a:extLst>
        </xdr:cNvPr>
        <xdr:cNvSpPr txBox="1"/>
      </xdr:nvSpPr>
      <xdr:spPr>
        <a:xfrm>
          <a:off x="7286625" y="51006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124</xdr:row>
      <xdr:rowOff>0</xdr:rowOff>
    </xdr:from>
    <xdr:ext cx="65" cy="172227"/>
    <xdr:sp macro="" textlink="">
      <xdr:nvSpPr>
        <xdr:cNvPr id="75" name="PoljeZBesedilom 74">
          <a:extLst>
            <a:ext uri="{FF2B5EF4-FFF2-40B4-BE49-F238E27FC236}">
              <a16:creationId xmlns="" xmlns:a16="http://schemas.microsoft.com/office/drawing/2014/main" id="{00000000-0008-0000-0000-00004B000000}"/>
            </a:ext>
          </a:extLst>
        </xdr:cNvPr>
        <xdr:cNvSpPr txBox="1"/>
      </xdr:nvSpPr>
      <xdr:spPr>
        <a:xfrm>
          <a:off x="7286625" y="51006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124</xdr:row>
      <xdr:rowOff>0</xdr:rowOff>
    </xdr:from>
    <xdr:ext cx="65" cy="172227"/>
    <xdr:sp macro="" textlink="">
      <xdr:nvSpPr>
        <xdr:cNvPr id="76" name="PoljeZBesedilom 75">
          <a:extLst>
            <a:ext uri="{FF2B5EF4-FFF2-40B4-BE49-F238E27FC236}">
              <a16:creationId xmlns="" xmlns:a16="http://schemas.microsoft.com/office/drawing/2014/main" id="{00000000-0008-0000-0000-00004C000000}"/>
            </a:ext>
          </a:extLst>
        </xdr:cNvPr>
        <xdr:cNvSpPr txBox="1"/>
      </xdr:nvSpPr>
      <xdr:spPr>
        <a:xfrm>
          <a:off x="7286625" y="51006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124</xdr:row>
      <xdr:rowOff>0</xdr:rowOff>
    </xdr:from>
    <xdr:ext cx="65" cy="172227"/>
    <xdr:sp macro="" textlink="">
      <xdr:nvSpPr>
        <xdr:cNvPr id="77" name="PoljeZBesedilom 76">
          <a:extLst>
            <a:ext uri="{FF2B5EF4-FFF2-40B4-BE49-F238E27FC236}">
              <a16:creationId xmlns="" xmlns:a16="http://schemas.microsoft.com/office/drawing/2014/main" id="{00000000-0008-0000-0000-00004D000000}"/>
            </a:ext>
          </a:extLst>
        </xdr:cNvPr>
        <xdr:cNvSpPr txBox="1"/>
      </xdr:nvSpPr>
      <xdr:spPr>
        <a:xfrm>
          <a:off x="7286625" y="51006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124</xdr:row>
      <xdr:rowOff>0</xdr:rowOff>
    </xdr:from>
    <xdr:ext cx="65" cy="172227"/>
    <xdr:sp macro="" textlink="">
      <xdr:nvSpPr>
        <xdr:cNvPr id="78" name="PoljeZBesedilom 77">
          <a:extLst>
            <a:ext uri="{FF2B5EF4-FFF2-40B4-BE49-F238E27FC236}">
              <a16:creationId xmlns="" xmlns:a16="http://schemas.microsoft.com/office/drawing/2014/main" id="{00000000-0008-0000-0000-00004E000000}"/>
            </a:ext>
          </a:extLst>
        </xdr:cNvPr>
        <xdr:cNvSpPr txBox="1"/>
      </xdr:nvSpPr>
      <xdr:spPr>
        <a:xfrm>
          <a:off x="7286625" y="51006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124</xdr:row>
      <xdr:rowOff>0</xdr:rowOff>
    </xdr:from>
    <xdr:ext cx="65" cy="172227"/>
    <xdr:sp macro="" textlink="">
      <xdr:nvSpPr>
        <xdr:cNvPr id="79" name="PoljeZBesedilom 78">
          <a:extLst>
            <a:ext uri="{FF2B5EF4-FFF2-40B4-BE49-F238E27FC236}">
              <a16:creationId xmlns="" xmlns:a16="http://schemas.microsoft.com/office/drawing/2014/main" id="{00000000-0008-0000-0000-00004F000000}"/>
            </a:ext>
          </a:extLst>
        </xdr:cNvPr>
        <xdr:cNvSpPr txBox="1"/>
      </xdr:nvSpPr>
      <xdr:spPr>
        <a:xfrm>
          <a:off x="7286625" y="51006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124</xdr:row>
      <xdr:rowOff>0</xdr:rowOff>
    </xdr:from>
    <xdr:ext cx="65" cy="172227"/>
    <xdr:sp macro="" textlink="">
      <xdr:nvSpPr>
        <xdr:cNvPr id="80" name="PoljeZBesedilom 79">
          <a:extLst>
            <a:ext uri="{FF2B5EF4-FFF2-40B4-BE49-F238E27FC236}">
              <a16:creationId xmlns="" xmlns:a16="http://schemas.microsoft.com/office/drawing/2014/main" id="{00000000-0008-0000-0000-000050000000}"/>
            </a:ext>
          </a:extLst>
        </xdr:cNvPr>
        <xdr:cNvSpPr txBox="1"/>
      </xdr:nvSpPr>
      <xdr:spPr>
        <a:xfrm>
          <a:off x="7286625" y="780478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124</xdr:row>
      <xdr:rowOff>0</xdr:rowOff>
    </xdr:from>
    <xdr:ext cx="65" cy="172227"/>
    <xdr:sp macro="" textlink="">
      <xdr:nvSpPr>
        <xdr:cNvPr id="81" name="PoljeZBesedilom 80">
          <a:extLst>
            <a:ext uri="{FF2B5EF4-FFF2-40B4-BE49-F238E27FC236}">
              <a16:creationId xmlns="" xmlns:a16="http://schemas.microsoft.com/office/drawing/2014/main" id="{00000000-0008-0000-0000-000051000000}"/>
            </a:ext>
          </a:extLst>
        </xdr:cNvPr>
        <xdr:cNvSpPr txBox="1"/>
      </xdr:nvSpPr>
      <xdr:spPr>
        <a:xfrm>
          <a:off x="7286625" y="780478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124</xdr:row>
      <xdr:rowOff>0</xdr:rowOff>
    </xdr:from>
    <xdr:ext cx="65" cy="172227"/>
    <xdr:sp macro="" textlink="">
      <xdr:nvSpPr>
        <xdr:cNvPr id="82" name="PoljeZBesedilom 81">
          <a:extLst>
            <a:ext uri="{FF2B5EF4-FFF2-40B4-BE49-F238E27FC236}">
              <a16:creationId xmlns="" xmlns:a16="http://schemas.microsoft.com/office/drawing/2014/main" id="{00000000-0008-0000-0000-000052000000}"/>
            </a:ext>
          </a:extLst>
        </xdr:cNvPr>
        <xdr:cNvSpPr txBox="1"/>
      </xdr:nvSpPr>
      <xdr:spPr>
        <a:xfrm>
          <a:off x="7286625" y="780478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124</xdr:row>
      <xdr:rowOff>0</xdr:rowOff>
    </xdr:from>
    <xdr:ext cx="65" cy="172227"/>
    <xdr:sp macro="" textlink="">
      <xdr:nvSpPr>
        <xdr:cNvPr id="83" name="PoljeZBesedilom 82">
          <a:extLst>
            <a:ext uri="{FF2B5EF4-FFF2-40B4-BE49-F238E27FC236}">
              <a16:creationId xmlns="" xmlns:a16="http://schemas.microsoft.com/office/drawing/2014/main" id="{00000000-0008-0000-0000-000053000000}"/>
            </a:ext>
          </a:extLst>
        </xdr:cNvPr>
        <xdr:cNvSpPr txBox="1"/>
      </xdr:nvSpPr>
      <xdr:spPr>
        <a:xfrm>
          <a:off x="7286625" y="780478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124</xdr:row>
      <xdr:rowOff>0</xdr:rowOff>
    </xdr:from>
    <xdr:ext cx="65" cy="172227"/>
    <xdr:sp macro="" textlink="">
      <xdr:nvSpPr>
        <xdr:cNvPr id="84" name="PoljeZBesedilom 83">
          <a:extLst>
            <a:ext uri="{FF2B5EF4-FFF2-40B4-BE49-F238E27FC236}">
              <a16:creationId xmlns="" xmlns:a16="http://schemas.microsoft.com/office/drawing/2014/main" id="{00000000-0008-0000-0000-000054000000}"/>
            </a:ext>
          </a:extLst>
        </xdr:cNvPr>
        <xdr:cNvSpPr txBox="1"/>
      </xdr:nvSpPr>
      <xdr:spPr>
        <a:xfrm>
          <a:off x="7286625" y="39347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124</xdr:row>
      <xdr:rowOff>0</xdr:rowOff>
    </xdr:from>
    <xdr:ext cx="65" cy="172227"/>
    <xdr:sp macro="" textlink="">
      <xdr:nvSpPr>
        <xdr:cNvPr id="85" name="PoljeZBesedilom 84">
          <a:extLst>
            <a:ext uri="{FF2B5EF4-FFF2-40B4-BE49-F238E27FC236}">
              <a16:creationId xmlns="" xmlns:a16="http://schemas.microsoft.com/office/drawing/2014/main" id="{00000000-0008-0000-0000-000055000000}"/>
            </a:ext>
          </a:extLst>
        </xdr:cNvPr>
        <xdr:cNvSpPr txBox="1"/>
      </xdr:nvSpPr>
      <xdr:spPr>
        <a:xfrm>
          <a:off x="7286625" y="39347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124</xdr:row>
      <xdr:rowOff>0</xdr:rowOff>
    </xdr:from>
    <xdr:ext cx="65" cy="172227"/>
    <xdr:sp macro="" textlink="">
      <xdr:nvSpPr>
        <xdr:cNvPr id="86" name="PoljeZBesedilom 85">
          <a:extLst>
            <a:ext uri="{FF2B5EF4-FFF2-40B4-BE49-F238E27FC236}">
              <a16:creationId xmlns="" xmlns:a16="http://schemas.microsoft.com/office/drawing/2014/main" id="{00000000-0008-0000-0000-000056000000}"/>
            </a:ext>
          </a:extLst>
        </xdr:cNvPr>
        <xdr:cNvSpPr txBox="1"/>
      </xdr:nvSpPr>
      <xdr:spPr>
        <a:xfrm>
          <a:off x="7286625" y="39347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124</xdr:row>
      <xdr:rowOff>0</xdr:rowOff>
    </xdr:from>
    <xdr:ext cx="65" cy="172227"/>
    <xdr:sp macro="" textlink="">
      <xdr:nvSpPr>
        <xdr:cNvPr id="87" name="PoljeZBesedilom 86">
          <a:extLst>
            <a:ext uri="{FF2B5EF4-FFF2-40B4-BE49-F238E27FC236}">
              <a16:creationId xmlns="" xmlns:a16="http://schemas.microsoft.com/office/drawing/2014/main" id="{00000000-0008-0000-0000-000057000000}"/>
            </a:ext>
          </a:extLst>
        </xdr:cNvPr>
        <xdr:cNvSpPr txBox="1"/>
      </xdr:nvSpPr>
      <xdr:spPr>
        <a:xfrm>
          <a:off x="7286625" y="39347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662</xdr:row>
      <xdr:rowOff>0</xdr:rowOff>
    </xdr:from>
    <xdr:ext cx="65" cy="172227"/>
    <xdr:sp macro="" textlink="">
      <xdr:nvSpPr>
        <xdr:cNvPr id="88" name="PoljeZBesedilom 87">
          <a:extLst>
            <a:ext uri="{FF2B5EF4-FFF2-40B4-BE49-F238E27FC236}">
              <a16:creationId xmlns="" xmlns:a16="http://schemas.microsoft.com/office/drawing/2014/main" id="{00000000-0008-0000-0000-000058000000}"/>
            </a:ext>
          </a:extLst>
        </xdr:cNvPr>
        <xdr:cNvSpPr txBox="1"/>
      </xdr:nvSpPr>
      <xdr:spPr>
        <a:xfrm>
          <a:off x="7286625" y="71818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662</xdr:row>
      <xdr:rowOff>0</xdr:rowOff>
    </xdr:from>
    <xdr:ext cx="65" cy="172227"/>
    <xdr:sp macro="" textlink="">
      <xdr:nvSpPr>
        <xdr:cNvPr id="89" name="PoljeZBesedilom 88">
          <a:extLst>
            <a:ext uri="{FF2B5EF4-FFF2-40B4-BE49-F238E27FC236}">
              <a16:creationId xmlns="" xmlns:a16="http://schemas.microsoft.com/office/drawing/2014/main" id="{00000000-0008-0000-0000-000059000000}"/>
            </a:ext>
          </a:extLst>
        </xdr:cNvPr>
        <xdr:cNvSpPr txBox="1"/>
      </xdr:nvSpPr>
      <xdr:spPr>
        <a:xfrm>
          <a:off x="7286625" y="71818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662</xdr:row>
      <xdr:rowOff>0</xdr:rowOff>
    </xdr:from>
    <xdr:ext cx="65" cy="172227"/>
    <xdr:sp macro="" textlink="">
      <xdr:nvSpPr>
        <xdr:cNvPr id="90" name="PoljeZBesedilom 89">
          <a:extLst>
            <a:ext uri="{FF2B5EF4-FFF2-40B4-BE49-F238E27FC236}">
              <a16:creationId xmlns="" xmlns:a16="http://schemas.microsoft.com/office/drawing/2014/main" id="{00000000-0008-0000-0000-00005A000000}"/>
            </a:ext>
          </a:extLst>
        </xdr:cNvPr>
        <xdr:cNvSpPr txBox="1"/>
      </xdr:nvSpPr>
      <xdr:spPr>
        <a:xfrm>
          <a:off x="7286625" y="71818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662</xdr:row>
      <xdr:rowOff>0</xdr:rowOff>
    </xdr:from>
    <xdr:ext cx="65" cy="172227"/>
    <xdr:sp macro="" textlink="">
      <xdr:nvSpPr>
        <xdr:cNvPr id="91" name="PoljeZBesedilom 90">
          <a:extLst>
            <a:ext uri="{FF2B5EF4-FFF2-40B4-BE49-F238E27FC236}">
              <a16:creationId xmlns="" xmlns:a16="http://schemas.microsoft.com/office/drawing/2014/main" id="{00000000-0008-0000-0000-00005B000000}"/>
            </a:ext>
          </a:extLst>
        </xdr:cNvPr>
        <xdr:cNvSpPr txBox="1"/>
      </xdr:nvSpPr>
      <xdr:spPr>
        <a:xfrm>
          <a:off x="7286625" y="71818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662</xdr:row>
      <xdr:rowOff>0</xdr:rowOff>
    </xdr:from>
    <xdr:ext cx="65" cy="172227"/>
    <xdr:sp macro="" textlink="">
      <xdr:nvSpPr>
        <xdr:cNvPr id="92" name="PoljeZBesedilom 91">
          <a:extLst>
            <a:ext uri="{FF2B5EF4-FFF2-40B4-BE49-F238E27FC236}">
              <a16:creationId xmlns="" xmlns:a16="http://schemas.microsoft.com/office/drawing/2014/main" id="{00000000-0008-0000-0000-00005C000000}"/>
            </a:ext>
          </a:extLst>
        </xdr:cNvPr>
        <xdr:cNvSpPr txBox="1"/>
      </xdr:nvSpPr>
      <xdr:spPr>
        <a:xfrm>
          <a:off x="7286625" y="71818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662</xdr:row>
      <xdr:rowOff>0</xdr:rowOff>
    </xdr:from>
    <xdr:ext cx="65" cy="172227"/>
    <xdr:sp macro="" textlink="">
      <xdr:nvSpPr>
        <xdr:cNvPr id="93" name="PoljeZBesedilom 92">
          <a:extLst>
            <a:ext uri="{FF2B5EF4-FFF2-40B4-BE49-F238E27FC236}">
              <a16:creationId xmlns="" xmlns:a16="http://schemas.microsoft.com/office/drawing/2014/main" id="{00000000-0008-0000-0000-00005D000000}"/>
            </a:ext>
          </a:extLst>
        </xdr:cNvPr>
        <xdr:cNvSpPr txBox="1"/>
      </xdr:nvSpPr>
      <xdr:spPr>
        <a:xfrm>
          <a:off x="7286625" y="71818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662</xdr:row>
      <xdr:rowOff>0</xdr:rowOff>
    </xdr:from>
    <xdr:ext cx="65" cy="172227"/>
    <xdr:sp macro="" textlink="">
      <xdr:nvSpPr>
        <xdr:cNvPr id="94" name="PoljeZBesedilom 93">
          <a:extLst>
            <a:ext uri="{FF2B5EF4-FFF2-40B4-BE49-F238E27FC236}">
              <a16:creationId xmlns="" xmlns:a16="http://schemas.microsoft.com/office/drawing/2014/main" id="{00000000-0008-0000-0000-00005E000000}"/>
            </a:ext>
          </a:extLst>
        </xdr:cNvPr>
        <xdr:cNvSpPr txBox="1"/>
      </xdr:nvSpPr>
      <xdr:spPr>
        <a:xfrm>
          <a:off x="7286625" y="71818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662</xdr:row>
      <xdr:rowOff>0</xdr:rowOff>
    </xdr:from>
    <xdr:ext cx="65" cy="172227"/>
    <xdr:sp macro="" textlink="">
      <xdr:nvSpPr>
        <xdr:cNvPr id="95" name="PoljeZBesedilom 94">
          <a:extLst>
            <a:ext uri="{FF2B5EF4-FFF2-40B4-BE49-F238E27FC236}">
              <a16:creationId xmlns="" xmlns:a16="http://schemas.microsoft.com/office/drawing/2014/main" id="{00000000-0008-0000-0000-00005F000000}"/>
            </a:ext>
          </a:extLst>
        </xdr:cNvPr>
        <xdr:cNvSpPr txBox="1"/>
      </xdr:nvSpPr>
      <xdr:spPr>
        <a:xfrm>
          <a:off x="7286625" y="71818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662</xdr:row>
      <xdr:rowOff>0</xdr:rowOff>
    </xdr:from>
    <xdr:ext cx="65" cy="172227"/>
    <xdr:sp macro="" textlink="">
      <xdr:nvSpPr>
        <xdr:cNvPr id="96" name="PoljeZBesedilom 1">
          <a:extLst>
            <a:ext uri="{FF2B5EF4-FFF2-40B4-BE49-F238E27FC236}">
              <a16:creationId xmlns="" xmlns:a16="http://schemas.microsoft.com/office/drawing/2014/main" id="{00000000-0008-0000-0000-000060000000}"/>
            </a:ext>
          </a:extLst>
        </xdr:cNvPr>
        <xdr:cNvSpPr txBox="1"/>
      </xdr:nvSpPr>
      <xdr:spPr>
        <a:xfrm>
          <a:off x="7286625"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662</xdr:row>
      <xdr:rowOff>0</xdr:rowOff>
    </xdr:from>
    <xdr:ext cx="65" cy="172227"/>
    <xdr:sp macro="" textlink="">
      <xdr:nvSpPr>
        <xdr:cNvPr id="97" name="PoljeZBesedilom 2">
          <a:extLst>
            <a:ext uri="{FF2B5EF4-FFF2-40B4-BE49-F238E27FC236}">
              <a16:creationId xmlns="" xmlns:a16="http://schemas.microsoft.com/office/drawing/2014/main" id="{00000000-0008-0000-0000-000061000000}"/>
            </a:ext>
          </a:extLst>
        </xdr:cNvPr>
        <xdr:cNvSpPr txBox="1"/>
      </xdr:nvSpPr>
      <xdr:spPr>
        <a:xfrm>
          <a:off x="7286625"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662</xdr:row>
      <xdr:rowOff>0</xdr:rowOff>
    </xdr:from>
    <xdr:ext cx="65" cy="172227"/>
    <xdr:sp macro="" textlink="">
      <xdr:nvSpPr>
        <xdr:cNvPr id="98" name="PoljeZBesedilom 3">
          <a:extLst>
            <a:ext uri="{FF2B5EF4-FFF2-40B4-BE49-F238E27FC236}">
              <a16:creationId xmlns="" xmlns:a16="http://schemas.microsoft.com/office/drawing/2014/main" id="{00000000-0008-0000-0000-000062000000}"/>
            </a:ext>
          </a:extLst>
        </xdr:cNvPr>
        <xdr:cNvSpPr txBox="1"/>
      </xdr:nvSpPr>
      <xdr:spPr>
        <a:xfrm>
          <a:off x="7286625"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662</xdr:row>
      <xdr:rowOff>0</xdr:rowOff>
    </xdr:from>
    <xdr:ext cx="65" cy="172227"/>
    <xdr:sp macro="" textlink="">
      <xdr:nvSpPr>
        <xdr:cNvPr id="99" name="PoljeZBesedilom 4">
          <a:extLst>
            <a:ext uri="{FF2B5EF4-FFF2-40B4-BE49-F238E27FC236}">
              <a16:creationId xmlns="" xmlns:a16="http://schemas.microsoft.com/office/drawing/2014/main" id="{00000000-0008-0000-0000-000063000000}"/>
            </a:ext>
          </a:extLst>
        </xdr:cNvPr>
        <xdr:cNvSpPr txBox="1"/>
      </xdr:nvSpPr>
      <xdr:spPr>
        <a:xfrm>
          <a:off x="7286625"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662</xdr:row>
      <xdr:rowOff>0</xdr:rowOff>
    </xdr:from>
    <xdr:ext cx="65" cy="172227"/>
    <xdr:sp macro="" textlink="">
      <xdr:nvSpPr>
        <xdr:cNvPr id="100" name="PoljeZBesedilom 5">
          <a:extLst>
            <a:ext uri="{FF2B5EF4-FFF2-40B4-BE49-F238E27FC236}">
              <a16:creationId xmlns="" xmlns:a16="http://schemas.microsoft.com/office/drawing/2014/main" id="{00000000-0008-0000-0000-000064000000}"/>
            </a:ext>
          </a:extLst>
        </xdr:cNvPr>
        <xdr:cNvSpPr txBox="1"/>
      </xdr:nvSpPr>
      <xdr:spPr>
        <a:xfrm>
          <a:off x="7286625"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662</xdr:row>
      <xdr:rowOff>0</xdr:rowOff>
    </xdr:from>
    <xdr:ext cx="65" cy="172227"/>
    <xdr:sp macro="" textlink="">
      <xdr:nvSpPr>
        <xdr:cNvPr id="101" name="PoljeZBesedilom 6">
          <a:extLst>
            <a:ext uri="{FF2B5EF4-FFF2-40B4-BE49-F238E27FC236}">
              <a16:creationId xmlns="" xmlns:a16="http://schemas.microsoft.com/office/drawing/2014/main" id="{00000000-0008-0000-0000-000065000000}"/>
            </a:ext>
          </a:extLst>
        </xdr:cNvPr>
        <xdr:cNvSpPr txBox="1"/>
      </xdr:nvSpPr>
      <xdr:spPr>
        <a:xfrm>
          <a:off x="7286625"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662</xdr:row>
      <xdr:rowOff>0</xdr:rowOff>
    </xdr:from>
    <xdr:ext cx="65" cy="172227"/>
    <xdr:sp macro="" textlink="">
      <xdr:nvSpPr>
        <xdr:cNvPr id="102" name="PoljeZBesedilom 7">
          <a:extLst>
            <a:ext uri="{FF2B5EF4-FFF2-40B4-BE49-F238E27FC236}">
              <a16:creationId xmlns="" xmlns:a16="http://schemas.microsoft.com/office/drawing/2014/main" id="{00000000-0008-0000-0000-000066000000}"/>
            </a:ext>
          </a:extLst>
        </xdr:cNvPr>
        <xdr:cNvSpPr txBox="1"/>
      </xdr:nvSpPr>
      <xdr:spPr>
        <a:xfrm>
          <a:off x="7286625"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662</xdr:row>
      <xdr:rowOff>0</xdr:rowOff>
    </xdr:from>
    <xdr:ext cx="65" cy="172227"/>
    <xdr:sp macro="" textlink="">
      <xdr:nvSpPr>
        <xdr:cNvPr id="103" name="PoljeZBesedilom 8">
          <a:extLst>
            <a:ext uri="{FF2B5EF4-FFF2-40B4-BE49-F238E27FC236}">
              <a16:creationId xmlns="" xmlns:a16="http://schemas.microsoft.com/office/drawing/2014/main" id="{00000000-0008-0000-0000-000067000000}"/>
            </a:ext>
          </a:extLst>
        </xdr:cNvPr>
        <xdr:cNvSpPr txBox="1"/>
      </xdr:nvSpPr>
      <xdr:spPr>
        <a:xfrm>
          <a:off x="7286625"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124</xdr:row>
      <xdr:rowOff>0</xdr:rowOff>
    </xdr:from>
    <xdr:ext cx="65" cy="172227"/>
    <xdr:sp macro="" textlink="">
      <xdr:nvSpPr>
        <xdr:cNvPr id="662" name="PoljeZBesedilom 661">
          <a:extLst>
            <a:ext uri="{FF2B5EF4-FFF2-40B4-BE49-F238E27FC236}">
              <a16:creationId xmlns="" xmlns:a16="http://schemas.microsoft.com/office/drawing/2014/main" id="{00000000-0008-0000-0000-000096020000}"/>
            </a:ext>
          </a:extLst>
        </xdr:cNvPr>
        <xdr:cNvSpPr txBox="1"/>
      </xdr:nvSpPr>
      <xdr:spPr>
        <a:xfrm>
          <a:off x="7286625" y="1811178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124</xdr:row>
      <xdr:rowOff>0</xdr:rowOff>
    </xdr:from>
    <xdr:ext cx="65" cy="172227"/>
    <xdr:sp macro="" textlink="">
      <xdr:nvSpPr>
        <xdr:cNvPr id="663" name="PoljeZBesedilom 662">
          <a:extLst>
            <a:ext uri="{FF2B5EF4-FFF2-40B4-BE49-F238E27FC236}">
              <a16:creationId xmlns="" xmlns:a16="http://schemas.microsoft.com/office/drawing/2014/main" id="{00000000-0008-0000-0000-000097020000}"/>
            </a:ext>
          </a:extLst>
        </xdr:cNvPr>
        <xdr:cNvSpPr txBox="1"/>
      </xdr:nvSpPr>
      <xdr:spPr>
        <a:xfrm>
          <a:off x="7286625" y="1811178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124</xdr:row>
      <xdr:rowOff>0</xdr:rowOff>
    </xdr:from>
    <xdr:ext cx="65" cy="172227"/>
    <xdr:sp macro="" textlink="">
      <xdr:nvSpPr>
        <xdr:cNvPr id="664" name="PoljeZBesedilom 663">
          <a:extLst>
            <a:ext uri="{FF2B5EF4-FFF2-40B4-BE49-F238E27FC236}">
              <a16:creationId xmlns="" xmlns:a16="http://schemas.microsoft.com/office/drawing/2014/main" id="{00000000-0008-0000-0000-000098020000}"/>
            </a:ext>
          </a:extLst>
        </xdr:cNvPr>
        <xdr:cNvSpPr txBox="1"/>
      </xdr:nvSpPr>
      <xdr:spPr>
        <a:xfrm>
          <a:off x="7286625" y="1811178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124</xdr:row>
      <xdr:rowOff>0</xdr:rowOff>
    </xdr:from>
    <xdr:ext cx="65" cy="172227"/>
    <xdr:sp macro="" textlink="">
      <xdr:nvSpPr>
        <xdr:cNvPr id="665" name="PoljeZBesedilom 664">
          <a:extLst>
            <a:ext uri="{FF2B5EF4-FFF2-40B4-BE49-F238E27FC236}">
              <a16:creationId xmlns="" xmlns:a16="http://schemas.microsoft.com/office/drawing/2014/main" id="{00000000-0008-0000-0000-000099020000}"/>
            </a:ext>
          </a:extLst>
        </xdr:cNvPr>
        <xdr:cNvSpPr txBox="1"/>
      </xdr:nvSpPr>
      <xdr:spPr>
        <a:xfrm>
          <a:off x="7286625" y="1811178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124</xdr:row>
      <xdr:rowOff>0</xdr:rowOff>
    </xdr:from>
    <xdr:ext cx="65" cy="172227"/>
    <xdr:sp macro="" textlink="">
      <xdr:nvSpPr>
        <xdr:cNvPr id="666" name="PoljeZBesedilom 665">
          <a:extLst>
            <a:ext uri="{FF2B5EF4-FFF2-40B4-BE49-F238E27FC236}">
              <a16:creationId xmlns="" xmlns:a16="http://schemas.microsoft.com/office/drawing/2014/main" id="{00000000-0008-0000-0000-00009A020000}"/>
            </a:ext>
          </a:extLst>
        </xdr:cNvPr>
        <xdr:cNvSpPr txBox="1"/>
      </xdr:nvSpPr>
      <xdr:spPr>
        <a:xfrm>
          <a:off x="7286625" y="1811178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124</xdr:row>
      <xdr:rowOff>0</xdr:rowOff>
    </xdr:from>
    <xdr:ext cx="65" cy="172227"/>
    <xdr:sp macro="" textlink="">
      <xdr:nvSpPr>
        <xdr:cNvPr id="667" name="PoljeZBesedilom 666">
          <a:extLst>
            <a:ext uri="{FF2B5EF4-FFF2-40B4-BE49-F238E27FC236}">
              <a16:creationId xmlns="" xmlns:a16="http://schemas.microsoft.com/office/drawing/2014/main" id="{00000000-0008-0000-0000-00009B020000}"/>
            </a:ext>
          </a:extLst>
        </xdr:cNvPr>
        <xdr:cNvSpPr txBox="1"/>
      </xdr:nvSpPr>
      <xdr:spPr>
        <a:xfrm>
          <a:off x="7286625" y="1811178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124</xdr:row>
      <xdr:rowOff>0</xdr:rowOff>
    </xdr:from>
    <xdr:ext cx="65" cy="172227"/>
    <xdr:sp macro="" textlink="">
      <xdr:nvSpPr>
        <xdr:cNvPr id="668" name="PoljeZBesedilom 667">
          <a:extLst>
            <a:ext uri="{FF2B5EF4-FFF2-40B4-BE49-F238E27FC236}">
              <a16:creationId xmlns="" xmlns:a16="http://schemas.microsoft.com/office/drawing/2014/main" id="{00000000-0008-0000-0000-00009C020000}"/>
            </a:ext>
          </a:extLst>
        </xdr:cNvPr>
        <xdr:cNvSpPr txBox="1"/>
      </xdr:nvSpPr>
      <xdr:spPr>
        <a:xfrm>
          <a:off x="7286625" y="1811178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124</xdr:row>
      <xdr:rowOff>0</xdr:rowOff>
    </xdr:from>
    <xdr:ext cx="65" cy="172227"/>
    <xdr:sp macro="" textlink="">
      <xdr:nvSpPr>
        <xdr:cNvPr id="669" name="PoljeZBesedilom 668">
          <a:extLst>
            <a:ext uri="{FF2B5EF4-FFF2-40B4-BE49-F238E27FC236}">
              <a16:creationId xmlns="" xmlns:a16="http://schemas.microsoft.com/office/drawing/2014/main" id="{00000000-0008-0000-0000-00009D020000}"/>
            </a:ext>
          </a:extLst>
        </xdr:cNvPr>
        <xdr:cNvSpPr txBox="1"/>
      </xdr:nvSpPr>
      <xdr:spPr>
        <a:xfrm>
          <a:off x="7286625" y="1811178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124</xdr:row>
      <xdr:rowOff>0</xdr:rowOff>
    </xdr:from>
    <xdr:ext cx="65" cy="172227"/>
    <xdr:sp macro="" textlink="">
      <xdr:nvSpPr>
        <xdr:cNvPr id="670" name="PoljeZBesedilom 669">
          <a:extLst>
            <a:ext uri="{FF2B5EF4-FFF2-40B4-BE49-F238E27FC236}">
              <a16:creationId xmlns="" xmlns:a16="http://schemas.microsoft.com/office/drawing/2014/main" id="{00000000-0008-0000-0000-00009E020000}"/>
            </a:ext>
          </a:extLst>
        </xdr:cNvPr>
        <xdr:cNvSpPr txBox="1"/>
      </xdr:nvSpPr>
      <xdr:spPr>
        <a:xfrm>
          <a:off x="7286625" y="1811178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124</xdr:row>
      <xdr:rowOff>0</xdr:rowOff>
    </xdr:from>
    <xdr:ext cx="65" cy="172227"/>
    <xdr:sp macro="" textlink="">
      <xdr:nvSpPr>
        <xdr:cNvPr id="671" name="PoljeZBesedilom 670">
          <a:extLst>
            <a:ext uri="{FF2B5EF4-FFF2-40B4-BE49-F238E27FC236}">
              <a16:creationId xmlns="" xmlns:a16="http://schemas.microsoft.com/office/drawing/2014/main" id="{00000000-0008-0000-0000-00009F020000}"/>
            </a:ext>
          </a:extLst>
        </xdr:cNvPr>
        <xdr:cNvSpPr txBox="1"/>
      </xdr:nvSpPr>
      <xdr:spPr>
        <a:xfrm>
          <a:off x="7286625" y="1811178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124</xdr:row>
      <xdr:rowOff>0</xdr:rowOff>
    </xdr:from>
    <xdr:ext cx="65" cy="172227"/>
    <xdr:sp macro="" textlink="">
      <xdr:nvSpPr>
        <xdr:cNvPr id="672" name="PoljeZBesedilom 671">
          <a:extLst>
            <a:ext uri="{FF2B5EF4-FFF2-40B4-BE49-F238E27FC236}">
              <a16:creationId xmlns="" xmlns:a16="http://schemas.microsoft.com/office/drawing/2014/main" id="{00000000-0008-0000-0000-0000A0020000}"/>
            </a:ext>
          </a:extLst>
        </xdr:cNvPr>
        <xdr:cNvSpPr txBox="1"/>
      </xdr:nvSpPr>
      <xdr:spPr>
        <a:xfrm>
          <a:off x="7286625" y="1811178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124</xdr:row>
      <xdr:rowOff>0</xdr:rowOff>
    </xdr:from>
    <xdr:ext cx="65" cy="172227"/>
    <xdr:sp macro="" textlink="">
      <xdr:nvSpPr>
        <xdr:cNvPr id="673" name="PoljeZBesedilom 672">
          <a:extLst>
            <a:ext uri="{FF2B5EF4-FFF2-40B4-BE49-F238E27FC236}">
              <a16:creationId xmlns="" xmlns:a16="http://schemas.microsoft.com/office/drawing/2014/main" id="{00000000-0008-0000-0000-0000A1020000}"/>
            </a:ext>
          </a:extLst>
        </xdr:cNvPr>
        <xdr:cNvSpPr txBox="1"/>
      </xdr:nvSpPr>
      <xdr:spPr>
        <a:xfrm>
          <a:off x="7286625" y="1811178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124</xdr:row>
      <xdr:rowOff>0</xdr:rowOff>
    </xdr:from>
    <xdr:ext cx="65" cy="172227"/>
    <xdr:sp macro="" textlink="">
      <xdr:nvSpPr>
        <xdr:cNvPr id="674" name="PoljeZBesedilom 673">
          <a:extLst>
            <a:ext uri="{FF2B5EF4-FFF2-40B4-BE49-F238E27FC236}">
              <a16:creationId xmlns="" xmlns:a16="http://schemas.microsoft.com/office/drawing/2014/main" id="{00000000-0008-0000-0000-0000A2020000}"/>
            </a:ext>
          </a:extLst>
        </xdr:cNvPr>
        <xdr:cNvSpPr txBox="1"/>
      </xdr:nvSpPr>
      <xdr:spPr>
        <a:xfrm>
          <a:off x="7286625" y="1811178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124</xdr:row>
      <xdr:rowOff>0</xdr:rowOff>
    </xdr:from>
    <xdr:ext cx="65" cy="172227"/>
    <xdr:sp macro="" textlink="">
      <xdr:nvSpPr>
        <xdr:cNvPr id="675" name="PoljeZBesedilom 674">
          <a:extLst>
            <a:ext uri="{FF2B5EF4-FFF2-40B4-BE49-F238E27FC236}">
              <a16:creationId xmlns="" xmlns:a16="http://schemas.microsoft.com/office/drawing/2014/main" id="{00000000-0008-0000-0000-0000A3020000}"/>
            </a:ext>
          </a:extLst>
        </xdr:cNvPr>
        <xdr:cNvSpPr txBox="1"/>
      </xdr:nvSpPr>
      <xdr:spPr>
        <a:xfrm>
          <a:off x="7286625" y="1811178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124</xdr:row>
      <xdr:rowOff>0</xdr:rowOff>
    </xdr:from>
    <xdr:ext cx="65" cy="172227"/>
    <xdr:sp macro="" textlink="">
      <xdr:nvSpPr>
        <xdr:cNvPr id="676" name="PoljeZBesedilom 675">
          <a:extLst>
            <a:ext uri="{FF2B5EF4-FFF2-40B4-BE49-F238E27FC236}">
              <a16:creationId xmlns="" xmlns:a16="http://schemas.microsoft.com/office/drawing/2014/main" id="{00000000-0008-0000-0000-0000A4020000}"/>
            </a:ext>
          </a:extLst>
        </xdr:cNvPr>
        <xdr:cNvSpPr txBox="1"/>
      </xdr:nvSpPr>
      <xdr:spPr>
        <a:xfrm>
          <a:off x="7286625" y="1811178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124</xdr:row>
      <xdr:rowOff>0</xdr:rowOff>
    </xdr:from>
    <xdr:ext cx="65" cy="172227"/>
    <xdr:sp macro="" textlink="">
      <xdr:nvSpPr>
        <xdr:cNvPr id="677" name="PoljeZBesedilom 676">
          <a:extLst>
            <a:ext uri="{FF2B5EF4-FFF2-40B4-BE49-F238E27FC236}">
              <a16:creationId xmlns="" xmlns:a16="http://schemas.microsoft.com/office/drawing/2014/main" id="{00000000-0008-0000-0000-0000A5020000}"/>
            </a:ext>
          </a:extLst>
        </xdr:cNvPr>
        <xdr:cNvSpPr txBox="1"/>
      </xdr:nvSpPr>
      <xdr:spPr>
        <a:xfrm>
          <a:off x="7286625" y="1811178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124</xdr:row>
      <xdr:rowOff>0</xdr:rowOff>
    </xdr:from>
    <xdr:ext cx="65" cy="172227"/>
    <xdr:sp macro="" textlink="">
      <xdr:nvSpPr>
        <xdr:cNvPr id="678" name="PoljeZBesedilom 677">
          <a:extLst>
            <a:ext uri="{FF2B5EF4-FFF2-40B4-BE49-F238E27FC236}">
              <a16:creationId xmlns="" xmlns:a16="http://schemas.microsoft.com/office/drawing/2014/main" id="{00000000-0008-0000-0000-0000A6020000}"/>
            </a:ext>
          </a:extLst>
        </xdr:cNvPr>
        <xdr:cNvSpPr txBox="1"/>
      </xdr:nvSpPr>
      <xdr:spPr>
        <a:xfrm>
          <a:off x="7286625" y="1811178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124</xdr:row>
      <xdr:rowOff>0</xdr:rowOff>
    </xdr:from>
    <xdr:ext cx="65" cy="172227"/>
    <xdr:sp macro="" textlink="">
      <xdr:nvSpPr>
        <xdr:cNvPr id="679" name="PoljeZBesedilom 678">
          <a:extLst>
            <a:ext uri="{FF2B5EF4-FFF2-40B4-BE49-F238E27FC236}">
              <a16:creationId xmlns="" xmlns:a16="http://schemas.microsoft.com/office/drawing/2014/main" id="{00000000-0008-0000-0000-0000A7020000}"/>
            </a:ext>
          </a:extLst>
        </xdr:cNvPr>
        <xdr:cNvSpPr txBox="1"/>
      </xdr:nvSpPr>
      <xdr:spPr>
        <a:xfrm>
          <a:off x="7286625" y="1811178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124</xdr:row>
      <xdr:rowOff>0</xdr:rowOff>
    </xdr:from>
    <xdr:ext cx="65" cy="172227"/>
    <xdr:sp macro="" textlink="">
      <xdr:nvSpPr>
        <xdr:cNvPr id="680" name="PoljeZBesedilom 679">
          <a:extLst>
            <a:ext uri="{FF2B5EF4-FFF2-40B4-BE49-F238E27FC236}">
              <a16:creationId xmlns="" xmlns:a16="http://schemas.microsoft.com/office/drawing/2014/main" id="{00000000-0008-0000-0000-0000A8020000}"/>
            </a:ext>
          </a:extLst>
        </xdr:cNvPr>
        <xdr:cNvSpPr txBox="1"/>
      </xdr:nvSpPr>
      <xdr:spPr>
        <a:xfrm>
          <a:off x="7286625" y="1811178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124</xdr:row>
      <xdr:rowOff>0</xdr:rowOff>
    </xdr:from>
    <xdr:ext cx="65" cy="172227"/>
    <xdr:sp macro="" textlink="">
      <xdr:nvSpPr>
        <xdr:cNvPr id="681" name="PoljeZBesedilom 680">
          <a:extLst>
            <a:ext uri="{FF2B5EF4-FFF2-40B4-BE49-F238E27FC236}">
              <a16:creationId xmlns="" xmlns:a16="http://schemas.microsoft.com/office/drawing/2014/main" id="{00000000-0008-0000-0000-0000A9020000}"/>
            </a:ext>
          </a:extLst>
        </xdr:cNvPr>
        <xdr:cNvSpPr txBox="1"/>
      </xdr:nvSpPr>
      <xdr:spPr>
        <a:xfrm>
          <a:off x="7286625" y="1811178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124</xdr:row>
      <xdr:rowOff>0</xdr:rowOff>
    </xdr:from>
    <xdr:ext cx="65" cy="172227"/>
    <xdr:sp macro="" textlink="">
      <xdr:nvSpPr>
        <xdr:cNvPr id="682" name="PoljeZBesedilom 681">
          <a:extLst>
            <a:ext uri="{FF2B5EF4-FFF2-40B4-BE49-F238E27FC236}">
              <a16:creationId xmlns="" xmlns:a16="http://schemas.microsoft.com/office/drawing/2014/main" id="{00000000-0008-0000-0000-0000AA020000}"/>
            </a:ext>
          </a:extLst>
        </xdr:cNvPr>
        <xdr:cNvSpPr txBox="1"/>
      </xdr:nvSpPr>
      <xdr:spPr>
        <a:xfrm>
          <a:off x="7286625" y="1811178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124</xdr:row>
      <xdr:rowOff>0</xdr:rowOff>
    </xdr:from>
    <xdr:ext cx="65" cy="172227"/>
    <xdr:sp macro="" textlink="">
      <xdr:nvSpPr>
        <xdr:cNvPr id="683" name="PoljeZBesedilom 682">
          <a:extLst>
            <a:ext uri="{FF2B5EF4-FFF2-40B4-BE49-F238E27FC236}">
              <a16:creationId xmlns="" xmlns:a16="http://schemas.microsoft.com/office/drawing/2014/main" id="{00000000-0008-0000-0000-0000AB020000}"/>
            </a:ext>
          </a:extLst>
        </xdr:cNvPr>
        <xdr:cNvSpPr txBox="1"/>
      </xdr:nvSpPr>
      <xdr:spPr>
        <a:xfrm>
          <a:off x="7286625" y="1811178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124</xdr:row>
      <xdr:rowOff>0</xdr:rowOff>
    </xdr:from>
    <xdr:ext cx="65" cy="172227"/>
    <xdr:sp macro="" textlink="">
      <xdr:nvSpPr>
        <xdr:cNvPr id="684" name="PoljeZBesedilom 683">
          <a:extLst>
            <a:ext uri="{FF2B5EF4-FFF2-40B4-BE49-F238E27FC236}">
              <a16:creationId xmlns="" xmlns:a16="http://schemas.microsoft.com/office/drawing/2014/main" id="{00000000-0008-0000-0000-0000AC020000}"/>
            </a:ext>
          </a:extLst>
        </xdr:cNvPr>
        <xdr:cNvSpPr txBox="1"/>
      </xdr:nvSpPr>
      <xdr:spPr>
        <a:xfrm>
          <a:off x="7286625" y="1811178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124</xdr:row>
      <xdr:rowOff>0</xdr:rowOff>
    </xdr:from>
    <xdr:ext cx="65" cy="172227"/>
    <xdr:sp macro="" textlink="">
      <xdr:nvSpPr>
        <xdr:cNvPr id="685" name="PoljeZBesedilom 684">
          <a:extLst>
            <a:ext uri="{FF2B5EF4-FFF2-40B4-BE49-F238E27FC236}">
              <a16:creationId xmlns="" xmlns:a16="http://schemas.microsoft.com/office/drawing/2014/main" id="{00000000-0008-0000-0000-0000AD020000}"/>
            </a:ext>
          </a:extLst>
        </xdr:cNvPr>
        <xdr:cNvSpPr txBox="1"/>
      </xdr:nvSpPr>
      <xdr:spPr>
        <a:xfrm>
          <a:off x="7286625" y="1811178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124</xdr:row>
      <xdr:rowOff>0</xdr:rowOff>
    </xdr:from>
    <xdr:ext cx="65" cy="172227"/>
    <xdr:sp macro="" textlink="">
      <xdr:nvSpPr>
        <xdr:cNvPr id="686" name="PoljeZBesedilom 685">
          <a:extLst>
            <a:ext uri="{FF2B5EF4-FFF2-40B4-BE49-F238E27FC236}">
              <a16:creationId xmlns="" xmlns:a16="http://schemas.microsoft.com/office/drawing/2014/main" id="{00000000-0008-0000-0000-0000AE020000}"/>
            </a:ext>
          </a:extLst>
        </xdr:cNvPr>
        <xdr:cNvSpPr txBox="1"/>
      </xdr:nvSpPr>
      <xdr:spPr>
        <a:xfrm>
          <a:off x="7286625" y="1811178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124</xdr:row>
      <xdr:rowOff>0</xdr:rowOff>
    </xdr:from>
    <xdr:ext cx="65" cy="172227"/>
    <xdr:sp macro="" textlink="">
      <xdr:nvSpPr>
        <xdr:cNvPr id="687" name="PoljeZBesedilom 686">
          <a:extLst>
            <a:ext uri="{FF2B5EF4-FFF2-40B4-BE49-F238E27FC236}">
              <a16:creationId xmlns="" xmlns:a16="http://schemas.microsoft.com/office/drawing/2014/main" id="{00000000-0008-0000-0000-0000AF020000}"/>
            </a:ext>
          </a:extLst>
        </xdr:cNvPr>
        <xdr:cNvSpPr txBox="1"/>
      </xdr:nvSpPr>
      <xdr:spPr>
        <a:xfrm>
          <a:off x="7286625" y="1811178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124</xdr:row>
      <xdr:rowOff>0</xdr:rowOff>
    </xdr:from>
    <xdr:ext cx="65" cy="172227"/>
    <xdr:sp macro="" textlink="">
      <xdr:nvSpPr>
        <xdr:cNvPr id="688" name="PoljeZBesedilom 687">
          <a:extLst>
            <a:ext uri="{FF2B5EF4-FFF2-40B4-BE49-F238E27FC236}">
              <a16:creationId xmlns="" xmlns:a16="http://schemas.microsoft.com/office/drawing/2014/main" id="{00000000-0008-0000-0000-0000B0020000}"/>
            </a:ext>
          </a:extLst>
        </xdr:cNvPr>
        <xdr:cNvSpPr txBox="1"/>
      </xdr:nvSpPr>
      <xdr:spPr>
        <a:xfrm>
          <a:off x="7286625" y="1811178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124</xdr:row>
      <xdr:rowOff>0</xdr:rowOff>
    </xdr:from>
    <xdr:ext cx="65" cy="172227"/>
    <xdr:sp macro="" textlink="">
      <xdr:nvSpPr>
        <xdr:cNvPr id="689" name="PoljeZBesedilom 688">
          <a:extLst>
            <a:ext uri="{FF2B5EF4-FFF2-40B4-BE49-F238E27FC236}">
              <a16:creationId xmlns="" xmlns:a16="http://schemas.microsoft.com/office/drawing/2014/main" id="{00000000-0008-0000-0000-0000B1020000}"/>
            </a:ext>
          </a:extLst>
        </xdr:cNvPr>
        <xdr:cNvSpPr txBox="1"/>
      </xdr:nvSpPr>
      <xdr:spPr>
        <a:xfrm>
          <a:off x="7286625" y="1811178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124</xdr:row>
      <xdr:rowOff>0</xdr:rowOff>
    </xdr:from>
    <xdr:ext cx="65" cy="172227"/>
    <xdr:sp macro="" textlink="">
      <xdr:nvSpPr>
        <xdr:cNvPr id="690" name="PoljeZBesedilom 689">
          <a:extLst>
            <a:ext uri="{FF2B5EF4-FFF2-40B4-BE49-F238E27FC236}">
              <a16:creationId xmlns="" xmlns:a16="http://schemas.microsoft.com/office/drawing/2014/main" id="{00000000-0008-0000-0000-0000B2020000}"/>
            </a:ext>
          </a:extLst>
        </xdr:cNvPr>
        <xdr:cNvSpPr txBox="1"/>
      </xdr:nvSpPr>
      <xdr:spPr>
        <a:xfrm>
          <a:off x="7286625" y="1811178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124</xdr:row>
      <xdr:rowOff>0</xdr:rowOff>
    </xdr:from>
    <xdr:ext cx="65" cy="172227"/>
    <xdr:sp macro="" textlink="">
      <xdr:nvSpPr>
        <xdr:cNvPr id="691" name="PoljeZBesedilom 690">
          <a:extLst>
            <a:ext uri="{FF2B5EF4-FFF2-40B4-BE49-F238E27FC236}">
              <a16:creationId xmlns="" xmlns:a16="http://schemas.microsoft.com/office/drawing/2014/main" id="{00000000-0008-0000-0000-0000B3020000}"/>
            </a:ext>
          </a:extLst>
        </xdr:cNvPr>
        <xdr:cNvSpPr txBox="1"/>
      </xdr:nvSpPr>
      <xdr:spPr>
        <a:xfrm>
          <a:off x="7286625" y="1811178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124</xdr:row>
      <xdr:rowOff>0</xdr:rowOff>
    </xdr:from>
    <xdr:ext cx="65" cy="172227"/>
    <xdr:sp macro="" textlink="">
      <xdr:nvSpPr>
        <xdr:cNvPr id="692" name="PoljeZBesedilom 691">
          <a:extLst>
            <a:ext uri="{FF2B5EF4-FFF2-40B4-BE49-F238E27FC236}">
              <a16:creationId xmlns="" xmlns:a16="http://schemas.microsoft.com/office/drawing/2014/main" id="{00000000-0008-0000-0000-0000B4020000}"/>
            </a:ext>
          </a:extLst>
        </xdr:cNvPr>
        <xdr:cNvSpPr txBox="1"/>
      </xdr:nvSpPr>
      <xdr:spPr>
        <a:xfrm>
          <a:off x="7286625" y="1811178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124</xdr:row>
      <xdr:rowOff>0</xdr:rowOff>
    </xdr:from>
    <xdr:ext cx="65" cy="172227"/>
    <xdr:sp macro="" textlink="">
      <xdr:nvSpPr>
        <xdr:cNvPr id="693" name="PoljeZBesedilom 692">
          <a:extLst>
            <a:ext uri="{FF2B5EF4-FFF2-40B4-BE49-F238E27FC236}">
              <a16:creationId xmlns="" xmlns:a16="http://schemas.microsoft.com/office/drawing/2014/main" id="{00000000-0008-0000-0000-0000B5020000}"/>
            </a:ext>
          </a:extLst>
        </xdr:cNvPr>
        <xdr:cNvSpPr txBox="1"/>
      </xdr:nvSpPr>
      <xdr:spPr>
        <a:xfrm>
          <a:off x="7286625" y="1811178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124</xdr:row>
      <xdr:rowOff>0</xdr:rowOff>
    </xdr:from>
    <xdr:ext cx="65" cy="172227"/>
    <xdr:sp macro="" textlink="">
      <xdr:nvSpPr>
        <xdr:cNvPr id="694" name="PoljeZBesedilom 693">
          <a:extLst>
            <a:ext uri="{FF2B5EF4-FFF2-40B4-BE49-F238E27FC236}">
              <a16:creationId xmlns="" xmlns:a16="http://schemas.microsoft.com/office/drawing/2014/main" id="{00000000-0008-0000-0000-0000B6020000}"/>
            </a:ext>
          </a:extLst>
        </xdr:cNvPr>
        <xdr:cNvSpPr txBox="1"/>
      </xdr:nvSpPr>
      <xdr:spPr>
        <a:xfrm>
          <a:off x="7286625" y="1811178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124</xdr:row>
      <xdr:rowOff>0</xdr:rowOff>
    </xdr:from>
    <xdr:ext cx="65" cy="172227"/>
    <xdr:sp macro="" textlink="">
      <xdr:nvSpPr>
        <xdr:cNvPr id="695" name="PoljeZBesedilom 694">
          <a:extLst>
            <a:ext uri="{FF2B5EF4-FFF2-40B4-BE49-F238E27FC236}">
              <a16:creationId xmlns="" xmlns:a16="http://schemas.microsoft.com/office/drawing/2014/main" id="{00000000-0008-0000-0000-0000B7020000}"/>
            </a:ext>
          </a:extLst>
        </xdr:cNvPr>
        <xdr:cNvSpPr txBox="1"/>
      </xdr:nvSpPr>
      <xdr:spPr>
        <a:xfrm>
          <a:off x="7286625" y="1811178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124</xdr:row>
      <xdr:rowOff>0</xdr:rowOff>
    </xdr:from>
    <xdr:ext cx="65" cy="172227"/>
    <xdr:sp macro="" textlink="">
      <xdr:nvSpPr>
        <xdr:cNvPr id="696" name="PoljeZBesedilom 695">
          <a:extLst>
            <a:ext uri="{FF2B5EF4-FFF2-40B4-BE49-F238E27FC236}">
              <a16:creationId xmlns="" xmlns:a16="http://schemas.microsoft.com/office/drawing/2014/main" id="{00000000-0008-0000-0000-0000B8020000}"/>
            </a:ext>
          </a:extLst>
        </xdr:cNvPr>
        <xdr:cNvSpPr txBox="1"/>
      </xdr:nvSpPr>
      <xdr:spPr>
        <a:xfrm>
          <a:off x="7286625" y="1811178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124</xdr:row>
      <xdr:rowOff>0</xdr:rowOff>
    </xdr:from>
    <xdr:ext cx="65" cy="172227"/>
    <xdr:sp macro="" textlink="">
      <xdr:nvSpPr>
        <xdr:cNvPr id="697" name="PoljeZBesedilom 696">
          <a:extLst>
            <a:ext uri="{FF2B5EF4-FFF2-40B4-BE49-F238E27FC236}">
              <a16:creationId xmlns="" xmlns:a16="http://schemas.microsoft.com/office/drawing/2014/main" id="{00000000-0008-0000-0000-0000B9020000}"/>
            </a:ext>
          </a:extLst>
        </xdr:cNvPr>
        <xdr:cNvSpPr txBox="1"/>
      </xdr:nvSpPr>
      <xdr:spPr>
        <a:xfrm>
          <a:off x="7286625" y="1811178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124</xdr:row>
      <xdr:rowOff>0</xdr:rowOff>
    </xdr:from>
    <xdr:ext cx="65" cy="172227"/>
    <xdr:sp macro="" textlink="">
      <xdr:nvSpPr>
        <xdr:cNvPr id="698" name="PoljeZBesedilom 697">
          <a:extLst>
            <a:ext uri="{FF2B5EF4-FFF2-40B4-BE49-F238E27FC236}">
              <a16:creationId xmlns="" xmlns:a16="http://schemas.microsoft.com/office/drawing/2014/main" id="{00000000-0008-0000-0000-0000BA020000}"/>
            </a:ext>
          </a:extLst>
        </xdr:cNvPr>
        <xdr:cNvSpPr txBox="1"/>
      </xdr:nvSpPr>
      <xdr:spPr>
        <a:xfrm>
          <a:off x="7286625" y="1811178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124</xdr:row>
      <xdr:rowOff>0</xdr:rowOff>
    </xdr:from>
    <xdr:ext cx="65" cy="172227"/>
    <xdr:sp macro="" textlink="">
      <xdr:nvSpPr>
        <xdr:cNvPr id="699" name="PoljeZBesedilom 698">
          <a:extLst>
            <a:ext uri="{FF2B5EF4-FFF2-40B4-BE49-F238E27FC236}">
              <a16:creationId xmlns="" xmlns:a16="http://schemas.microsoft.com/office/drawing/2014/main" id="{00000000-0008-0000-0000-0000BB020000}"/>
            </a:ext>
          </a:extLst>
        </xdr:cNvPr>
        <xdr:cNvSpPr txBox="1"/>
      </xdr:nvSpPr>
      <xdr:spPr>
        <a:xfrm>
          <a:off x="7286625" y="1811178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124</xdr:row>
      <xdr:rowOff>0</xdr:rowOff>
    </xdr:from>
    <xdr:ext cx="65" cy="172227"/>
    <xdr:sp macro="" textlink="">
      <xdr:nvSpPr>
        <xdr:cNvPr id="700" name="PoljeZBesedilom 699">
          <a:extLst>
            <a:ext uri="{FF2B5EF4-FFF2-40B4-BE49-F238E27FC236}">
              <a16:creationId xmlns="" xmlns:a16="http://schemas.microsoft.com/office/drawing/2014/main" id="{00000000-0008-0000-0000-0000BC020000}"/>
            </a:ext>
          </a:extLst>
        </xdr:cNvPr>
        <xdr:cNvSpPr txBox="1"/>
      </xdr:nvSpPr>
      <xdr:spPr>
        <a:xfrm>
          <a:off x="7286625" y="1811178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124</xdr:row>
      <xdr:rowOff>0</xdr:rowOff>
    </xdr:from>
    <xdr:ext cx="65" cy="172227"/>
    <xdr:sp macro="" textlink="">
      <xdr:nvSpPr>
        <xdr:cNvPr id="701" name="PoljeZBesedilom 700">
          <a:extLst>
            <a:ext uri="{FF2B5EF4-FFF2-40B4-BE49-F238E27FC236}">
              <a16:creationId xmlns="" xmlns:a16="http://schemas.microsoft.com/office/drawing/2014/main" id="{00000000-0008-0000-0000-0000BD020000}"/>
            </a:ext>
          </a:extLst>
        </xdr:cNvPr>
        <xdr:cNvSpPr txBox="1"/>
      </xdr:nvSpPr>
      <xdr:spPr>
        <a:xfrm>
          <a:off x="7286625" y="1811178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124</xdr:row>
      <xdr:rowOff>0</xdr:rowOff>
    </xdr:from>
    <xdr:ext cx="65" cy="172227"/>
    <xdr:sp macro="" textlink="">
      <xdr:nvSpPr>
        <xdr:cNvPr id="702" name="PoljeZBesedilom 701">
          <a:extLst>
            <a:ext uri="{FF2B5EF4-FFF2-40B4-BE49-F238E27FC236}">
              <a16:creationId xmlns="" xmlns:a16="http://schemas.microsoft.com/office/drawing/2014/main" id="{00000000-0008-0000-0000-0000BE020000}"/>
            </a:ext>
          </a:extLst>
        </xdr:cNvPr>
        <xdr:cNvSpPr txBox="1"/>
      </xdr:nvSpPr>
      <xdr:spPr>
        <a:xfrm>
          <a:off x="7286625" y="1811178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124</xdr:row>
      <xdr:rowOff>0</xdr:rowOff>
    </xdr:from>
    <xdr:ext cx="65" cy="172227"/>
    <xdr:sp macro="" textlink="">
      <xdr:nvSpPr>
        <xdr:cNvPr id="703" name="PoljeZBesedilom 702">
          <a:extLst>
            <a:ext uri="{FF2B5EF4-FFF2-40B4-BE49-F238E27FC236}">
              <a16:creationId xmlns="" xmlns:a16="http://schemas.microsoft.com/office/drawing/2014/main" id="{00000000-0008-0000-0000-0000BF020000}"/>
            </a:ext>
          </a:extLst>
        </xdr:cNvPr>
        <xdr:cNvSpPr txBox="1"/>
      </xdr:nvSpPr>
      <xdr:spPr>
        <a:xfrm>
          <a:off x="7286625" y="1811178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124</xdr:row>
      <xdr:rowOff>0</xdr:rowOff>
    </xdr:from>
    <xdr:ext cx="65" cy="172227"/>
    <xdr:sp macro="" textlink="">
      <xdr:nvSpPr>
        <xdr:cNvPr id="704" name="PoljeZBesedilom 703">
          <a:extLst>
            <a:ext uri="{FF2B5EF4-FFF2-40B4-BE49-F238E27FC236}">
              <a16:creationId xmlns="" xmlns:a16="http://schemas.microsoft.com/office/drawing/2014/main" id="{00000000-0008-0000-0000-0000C0020000}"/>
            </a:ext>
          </a:extLst>
        </xdr:cNvPr>
        <xdr:cNvSpPr txBox="1"/>
      </xdr:nvSpPr>
      <xdr:spPr>
        <a:xfrm>
          <a:off x="7286625" y="1811178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124</xdr:row>
      <xdr:rowOff>0</xdr:rowOff>
    </xdr:from>
    <xdr:ext cx="65" cy="172227"/>
    <xdr:sp macro="" textlink="">
      <xdr:nvSpPr>
        <xdr:cNvPr id="705" name="PoljeZBesedilom 704">
          <a:extLst>
            <a:ext uri="{FF2B5EF4-FFF2-40B4-BE49-F238E27FC236}">
              <a16:creationId xmlns="" xmlns:a16="http://schemas.microsoft.com/office/drawing/2014/main" id="{00000000-0008-0000-0000-0000C1020000}"/>
            </a:ext>
          </a:extLst>
        </xdr:cNvPr>
        <xdr:cNvSpPr txBox="1"/>
      </xdr:nvSpPr>
      <xdr:spPr>
        <a:xfrm>
          <a:off x="7286625" y="1811178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124</xdr:row>
      <xdr:rowOff>0</xdr:rowOff>
    </xdr:from>
    <xdr:ext cx="65" cy="172227"/>
    <xdr:sp macro="" textlink="">
      <xdr:nvSpPr>
        <xdr:cNvPr id="706" name="PoljeZBesedilom 705">
          <a:extLst>
            <a:ext uri="{FF2B5EF4-FFF2-40B4-BE49-F238E27FC236}">
              <a16:creationId xmlns="" xmlns:a16="http://schemas.microsoft.com/office/drawing/2014/main" id="{00000000-0008-0000-0000-0000C2020000}"/>
            </a:ext>
          </a:extLst>
        </xdr:cNvPr>
        <xdr:cNvSpPr txBox="1"/>
      </xdr:nvSpPr>
      <xdr:spPr>
        <a:xfrm>
          <a:off x="7286625" y="1811178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124</xdr:row>
      <xdr:rowOff>0</xdr:rowOff>
    </xdr:from>
    <xdr:ext cx="65" cy="172227"/>
    <xdr:sp macro="" textlink="">
      <xdr:nvSpPr>
        <xdr:cNvPr id="707" name="PoljeZBesedilom 706">
          <a:extLst>
            <a:ext uri="{FF2B5EF4-FFF2-40B4-BE49-F238E27FC236}">
              <a16:creationId xmlns="" xmlns:a16="http://schemas.microsoft.com/office/drawing/2014/main" id="{00000000-0008-0000-0000-0000C3020000}"/>
            </a:ext>
          </a:extLst>
        </xdr:cNvPr>
        <xdr:cNvSpPr txBox="1"/>
      </xdr:nvSpPr>
      <xdr:spPr>
        <a:xfrm>
          <a:off x="7286625" y="1811178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124</xdr:row>
      <xdr:rowOff>0</xdr:rowOff>
    </xdr:from>
    <xdr:ext cx="65" cy="172227"/>
    <xdr:sp macro="" textlink="">
      <xdr:nvSpPr>
        <xdr:cNvPr id="708" name="PoljeZBesedilom 707">
          <a:extLst>
            <a:ext uri="{FF2B5EF4-FFF2-40B4-BE49-F238E27FC236}">
              <a16:creationId xmlns="" xmlns:a16="http://schemas.microsoft.com/office/drawing/2014/main" id="{00000000-0008-0000-0000-0000C4020000}"/>
            </a:ext>
          </a:extLst>
        </xdr:cNvPr>
        <xdr:cNvSpPr txBox="1"/>
      </xdr:nvSpPr>
      <xdr:spPr>
        <a:xfrm>
          <a:off x="7286625" y="1811178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124</xdr:row>
      <xdr:rowOff>0</xdr:rowOff>
    </xdr:from>
    <xdr:ext cx="65" cy="172227"/>
    <xdr:sp macro="" textlink="">
      <xdr:nvSpPr>
        <xdr:cNvPr id="709" name="PoljeZBesedilom 708">
          <a:extLst>
            <a:ext uri="{FF2B5EF4-FFF2-40B4-BE49-F238E27FC236}">
              <a16:creationId xmlns="" xmlns:a16="http://schemas.microsoft.com/office/drawing/2014/main" id="{00000000-0008-0000-0000-0000C5020000}"/>
            </a:ext>
          </a:extLst>
        </xdr:cNvPr>
        <xdr:cNvSpPr txBox="1"/>
      </xdr:nvSpPr>
      <xdr:spPr>
        <a:xfrm>
          <a:off x="7286625" y="1811178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124</xdr:row>
      <xdr:rowOff>0</xdr:rowOff>
    </xdr:from>
    <xdr:ext cx="65" cy="172227"/>
    <xdr:sp macro="" textlink="">
      <xdr:nvSpPr>
        <xdr:cNvPr id="710" name="PoljeZBesedilom 709">
          <a:extLst>
            <a:ext uri="{FF2B5EF4-FFF2-40B4-BE49-F238E27FC236}">
              <a16:creationId xmlns="" xmlns:a16="http://schemas.microsoft.com/office/drawing/2014/main" id="{00000000-0008-0000-0000-0000C6020000}"/>
            </a:ext>
          </a:extLst>
        </xdr:cNvPr>
        <xdr:cNvSpPr txBox="1"/>
      </xdr:nvSpPr>
      <xdr:spPr>
        <a:xfrm>
          <a:off x="7286625" y="1811178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124</xdr:row>
      <xdr:rowOff>0</xdr:rowOff>
    </xdr:from>
    <xdr:ext cx="65" cy="172227"/>
    <xdr:sp macro="" textlink="">
      <xdr:nvSpPr>
        <xdr:cNvPr id="711" name="PoljeZBesedilom 710">
          <a:extLst>
            <a:ext uri="{FF2B5EF4-FFF2-40B4-BE49-F238E27FC236}">
              <a16:creationId xmlns="" xmlns:a16="http://schemas.microsoft.com/office/drawing/2014/main" id="{00000000-0008-0000-0000-0000C7020000}"/>
            </a:ext>
          </a:extLst>
        </xdr:cNvPr>
        <xdr:cNvSpPr txBox="1"/>
      </xdr:nvSpPr>
      <xdr:spPr>
        <a:xfrm>
          <a:off x="7286625" y="1811178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124</xdr:row>
      <xdr:rowOff>0</xdr:rowOff>
    </xdr:from>
    <xdr:ext cx="65" cy="172227"/>
    <xdr:sp macro="" textlink="">
      <xdr:nvSpPr>
        <xdr:cNvPr id="712" name="PoljeZBesedilom 711">
          <a:extLst>
            <a:ext uri="{FF2B5EF4-FFF2-40B4-BE49-F238E27FC236}">
              <a16:creationId xmlns="" xmlns:a16="http://schemas.microsoft.com/office/drawing/2014/main" id="{00000000-0008-0000-0000-0000C8020000}"/>
            </a:ext>
          </a:extLst>
        </xdr:cNvPr>
        <xdr:cNvSpPr txBox="1"/>
      </xdr:nvSpPr>
      <xdr:spPr>
        <a:xfrm>
          <a:off x="7286625" y="1811178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124</xdr:row>
      <xdr:rowOff>0</xdr:rowOff>
    </xdr:from>
    <xdr:ext cx="65" cy="172227"/>
    <xdr:sp macro="" textlink="">
      <xdr:nvSpPr>
        <xdr:cNvPr id="713" name="PoljeZBesedilom 712">
          <a:extLst>
            <a:ext uri="{FF2B5EF4-FFF2-40B4-BE49-F238E27FC236}">
              <a16:creationId xmlns="" xmlns:a16="http://schemas.microsoft.com/office/drawing/2014/main" id="{00000000-0008-0000-0000-0000C9020000}"/>
            </a:ext>
          </a:extLst>
        </xdr:cNvPr>
        <xdr:cNvSpPr txBox="1"/>
      </xdr:nvSpPr>
      <xdr:spPr>
        <a:xfrm>
          <a:off x="7286625" y="1811178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124</xdr:row>
      <xdr:rowOff>0</xdr:rowOff>
    </xdr:from>
    <xdr:ext cx="65" cy="172227"/>
    <xdr:sp macro="" textlink="">
      <xdr:nvSpPr>
        <xdr:cNvPr id="714" name="PoljeZBesedilom 713">
          <a:extLst>
            <a:ext uri="{FF2B5EF4-FFF2-40B4-BE49-F238E27FC236}">
              <a16:creationId xmlns="" xmlns:a16="http://schemas.microsoft.com/office/drawing/2014/main" id="{00000000-0008-0000-0000-0000CA020000}"/>
            </a:ext>
          </a:extLst>
        </xdr:cNvPr>
        <xdr:cNvSpPr txBox="1"/>
      </xdr:nvSpPr>
      <xdr:spPr>
        <a:xfrm>
          <a:off x="7286625" y="1811178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124</xdr:row>
      <xdr:rowOff>0</xdr:rowOff>
    </xdr:from>
    <xdr:ext cx="65" cy="172227"/>
    <xdr:sp macro="" textlink="">
      <xdr:nvSpPr>
        <xdr:cNvPr id="715" name="PoljeZBesedilom 714">
          <a:extLst>
            <a:ext uri="{FF2B5EF4-FFF2-40B4-BE49-F238E27FC236}">
              <a16:creationId xmlns="" xmlns:a16="http://schemas.microsoft.com/office/drawing/2014/main" id="{00000000-0008-0000-0000-0000CB020000}"/>
            </a:ext>
          </a:extLst>
        </xdr:cNvPr>
        <xdr:cNvSpPr txBox="1"/>
      </xdr:nvSpPr>
      <xdr:spPr>
        <a:xfrm>
          <a:off x="7286625" y="1811178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124</xdr:row>
      <xdr:rowOff>0</xdr:rowOff>
    </xdr:from>
    <xdr:ext cx="65" cy="172227"/>
    <xdr:sp macro="" textlink="">
      <xdr:nvSpPr>
        <xdr:cNvPr id="716" name="PoljeZBesedilom 1">
          <a:extLst>
            <a:ext uri="{FF2B5EF4-FFF2-40B4-BE49-F238E27FC236}">
              <a16:creationId xmlns="" xmlns:a16="http://schemas.microsoft.com/office/drawing/2014/main" id="{00000000-0008-0000-0000-0000CC020000}"/>
            </a:ext>
          </a:extLst>
        </xdr:cNvPr>
        <xdr:cNvSpPr txBox="1"/>
      </xdr:nvSpPr>
      <xdr:spPr>
        <a:xfrm>
          <a:off x="7286625" y="1811178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124</xdr:row>
      <xdr:rowOff>0</xdr:rowOff>
    </xdr:from>
    <xdr:ext cx="65" cy="172227"/>
    <xdr:sp macro="" textlink="">
      <xdr:nvSpPr>
        <xdr:cNvPr id="717" name="PoljeZBesedilom 2">
          <a:extLst>
            <a:ext uri="{FF2B5EF4-FFF2-40B4-BE49-F238E27FC236}">
              <a16:creationId xmlns="" xmlns:a16="http://schemas.microsoft.com/office/drawing/2014/main" id="{00000000-0008-0000-0000-0000CD020000}"/>
            </a:ext>
          </a:extLst>
        </xdr:cNvPr>
        <xdr:cNvSpPr txBox="1"/>
      </xdr:nvSpPr>
      <xdr:spPr>
        <a:xfrm>
          <a:off x="7286625" y="1811178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124</xdr:row>
      <xdr:rowOff>0</xdr:rowOff>
    </xdr:from>
    <xdr:ext cx="65" cy="172227"/>
    <xdr:sp macro="" textlink="">
      <xdr:nvSpPr>
        <xdr:cNvPr id="718" name="PoljeZBesedilom 3">
          <a:extLst>
            <a:ext uri="{FF2B5EF4-FFF2-40B4-BE49-F238E27FC236}">
              <a16:creationId xmlns="" xmlns:a16="http://schemas.microsoft.com/office/drawing/2014/main" id="{00000000-0008-0000-0000-0000CE020000}"/>
            </a:ext>
          </a:extLst>
        </xdr:cNvPr>
        <xdr:cNvSpPr txBox="1"/>
      </xdr:nvSpPr>
      <xdr:spPr>
        <a:xfrm>
          <a:off x="7286625" y="1811178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124</xdr:row>
      <xdr:rowOff>0</xdr:rowOff>
    </xdr:from>
    <xdr:ext cx="65" cy="172227"/>
    <xdr:sp macro="" textlink="">
      <xdr:nvSpPr>
        <xdr:cNvPr id="719" name="PoljeZBesedilom 4">
          <a:extLst>
            <a:ext uri="{FF2B5EF4-FFF2-40B4-BE49-F238E27FC236}">
              <a16:creationId xmlns="" xmlns:a16="http://schemas.microsoft.com/office/drawing/2014/main" id="{00000000-0008-0000-0000-0000CF020000}"/>
            </a:ext>
          </a:extLst>
        </xdr:cNvPr>
        <xdr:cNvSpPr txBox="1"/>
      </xdr:nvSpPr>
      <xdr:spPr>
        <a:xfrm>
          <a:off x="7286625" y="1811178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124</xdr:row>
      <xdr:rowOff>0</xdr:rowOff>
    </xdr:from>
    <xdr:ext cx="65" cy="172227"/>
    <xdr:sp macro="" textlink="">
      <xdr:nvSpPr>
        <xdr:cNvPr id="720" name="PoljeZBesedilom 5">
          <a:extLst>
            <a:ext uri="{FF2B5EF4-FFF2-40B4-BE49-F238E27FC236}">
              <a16:creationId xmlns="" xmlns:a16="http://schemas.microsoft.com/office/drawing/2014/main" id="{00000000-0008-0000-0000-0000D0020000}"/>
            </a:ext>
          </a:extLst>
        </xdr:cNvPr>
        <xdr:cNvSpPr txBox="1"/>
      </xdr:nvSpPr>
      <xdr:spPr>
        <a:xfrm>
          <a:off x="7286625" y="1811178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124</xdr:row>
      <xdr:rowOff>0</xdr:rowOff>
    </xdr:from>
    <xdr:ext cx="65" cy="172227"/>
    <xdr:sp macro="" textlink="">
      <xdr:nvSpPr>
        <xdr:cNvPr id="721" name="PoljeZBesedilom 6">
          <a:extLst>
            <a:ext uri="{FF2B5EF4-FFF2-40B4-BE49-F238E27FC236}">
              <a16:creationId xmlns="" xmlns:a16="http://schemas.microsoft.com/office/drawing/2014/main" id="{00000000-0008-0000-0000-0000D1020000}"/>
            </a:ext>
          </a:extLst>
        </xdr:cNvPr>
        <xdr:cNvSpPr txBox="1"/>
      </xdr:nvSpPr>
      <xdr:spPr>
        <a:xfrm>
          <a:off x="7286625" y="1811178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124</xdr:row>
      <xdr:rowOff>0</xdr:rowOff>
    </xdr:from>
    <xdr:ext cx="65" cy="172227"/>
    <xdr:sp macro="" textlink="">
      <xdr:nvSpPr>
        <xdr:cNvPr id="722" name="PoljeZBesedilom 7">
          <a:extLst>
            <a:ext uri="{FF2B5EF4-FFF2-40B4-BE49-F238E27FC236}">
              <a16:creationId xmlns="" xmlns:a16="http://schemas.microsoft.com/office/drawing/2014/main" id="{00000000-0008-0000-0000-0000D2020000}"/>
            </a:ext>
          </a:extLst>
        </xdr:cNvPr>
        <xdr:cNvSpPr txBox="1"/>
      </xdr:nvSpPr>
      <xdr:spPr>
        <a:xfrm>
          <a:off x="7286625" y="1811178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124</xdr:row>
      <xdr:rowOff>0</xdr:rowOff>
    </xdr:from>
    <xdr:ext cx="65" cy="172227"/>
    <xdr:sp macro="" textlink="">
      <xdr:nvSpPr>
        <xdr:cNvPr id="723" name="PoljeZBesedilom 8">
          <a:extLst>
            <a:ext uri="{FF2B5EF4-FFF2-40B4-BE49-F238E27FC236}">
              <a16:creationId xmlns="" xmlns:a16="http://schemas.microsoft.com/office/drawing/2014/main" id="{00000000-0008-0000-0000-0000D3020000}"/>
            </a:ext>
          </a:extLst>
        </xdr:cNvPr>
        <xdr:cNvSpPr txBox="1"/>
      </xdr:nvSpPr>
      <xdr:spPr>
        <a:xfrm>
          <a:off x="7286625" y="1811178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124</xdr:row>
      <xdr:rowOff>0</xdr:rowOff>
    </xdr:from>
    <xdr:ext cx="65" cy="172227"/>
    <xdr:sp macro="" textlink="">
      <xdr:nvSpPr>
        <xdr:cNvPr id="724" name="PoljeZBesedilom 723">
          <a:extLst>
            <a:ext uri="{FF2B5EF4-FFF2-40B4-BE49-F238E27FC236}">
              <a16:creationId xmlns="" xmlns:a16="http://schemas.microsoft.com/office/drawing/2014/main" id="{00000000-0008-0000-0000-0000D4020000}"/>
            </a:ext>
          </a:extLst>
        </xdr:cNvPr>
        <xdr:cNvSpPr txBox="1"/>
      </xdr:nvSpPr>
      <xdr:spPr>
        <a:xfrm>
          <a:off x="7286625" y="1811178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124</xdr:row>
      <xdr:rowOff>0</xdr:rowOff>
    </xdr:from>
    <xdr:ext cx="65" cy="172227"/>
    <xdr:sp macro="" textlink="">
      <xdr:nvSpPr>
        <xdr:cNvPr id="725" name="PoljeZBesedilom 724">
          <a:extLst>
            <a:ext uri="{FF2B5EF4-FFF2-40B4-BE49-F238E27FC236}">
              <a16:creationId xmlns="" xmlns:a16="http://schemas.microsoft.com/office/drawing/2014/main" id="{00000000-0008-0000-0000-0000D5020000}"/>
            </a:ext>
          </a:extLst>
        </xdr:cNvPr>
        <xdr:cNvSpPr txBox="1"/>
      </xdr:nvSpPr>
      <xdr:spPr>
        <a:xfrm>
          <a:off x="7286625" y="1811178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124</xdr:row>
      <xdr:rowOff>0</xdr:rowOff>
    </xdr:from>
    <xdr:ext cx="65" cy="172227"/>
    <xdr:sp macro="" textlink="">
      <xdr:nvSpPr>
        <xdr:cNvPr id="726" name="PoljeZBesedilom 725">
          <a:extLst>
            <a:ext uri="{FF2B5EF4-FFF2-40B4-BE49-F238E27FC236}">
              <a16:creationId xmlns="" xmlns:a16="http://schemas.microsoft.com/office/drawing/2014/main" id="{00000000-0008-0000-0000-0000D6020000}"/>
            </a:ext>
          </a:extLst>
        </xdr:cNvPr>
        <xdr:cNvSpPr txBox="1"/>
      </xdr:nvSpPr>
      <xdr:spPr>
        <a:xfrm>
          <a:off x="7286625" y="1811178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124</xdr:row>
      <xdr:rowOff>0</xdr:rowOff>
    </xdr:from>
    <xdr:ext cx="65" cy="172227"/>
    <xdr:sp macro="" textlink="">
      <xdr:nvSpPr>
        <xdr:cNvPr id="727" name="PoljeZBesedilom 726">
          <a:extLst>
            <a:ext uri="{FF2B5EF4-FFF2-40B4-BE49-F238E27FC236}">
              <a16:creationId xmlns="" xmlns:a16="http://schemas.microsoft.com/office/drawing/2014/main" id="{00000000-0008-0000-0000-0000D7020000}"/>
            </a:ext>
          </a:extLst>
        </xdr:cNvPr>
        <xdr:cNvSpPr txBox="1"/>
      </xdr:nvSpPr>
      <xdr:spPr>
        <a:xfrm>
          <a:off x="7286625" y="1811178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124</xdr:row>
      <xdr:rowOff>0</xdr:rowOff>
    </xdr:from>
    <xdr:ext cx="65" cy="172227"/>
    <xdr:sp macro="" textlink="">
      <xdr:nvSpPr>
        <xdr:cNvPr id="728" name="PoljeZBesedilom 727">
          <a:extLst>
            <a:ext uri="{FF2B5EF4-FFF2-40B4-BE49-F238E27FC236}">
              <a16:creationId xmlns="" xmlns:a16="http://schemas.microsoft.com/office/drawing/2014/main" id="{00000000-0008-0000-0000-0000D8020000}"/>
            </a:ext>
          </a:extLst>
        </xdr:cNvPr>
        <xdr:cNvSpPr txBox="1"/>
      </xdr:nvSpPr>
      <xdr:spPr>
        <a:xfrm>
          <a:off x="7286625" y="1811178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124</xdr:row>
      <xdr:rowOff>0</xdr:rowOff>
    </xdr:from>
    <xdr:ext cx="65" cy="172227"/>
    <xdr:sp macro="" textlink="">
      <xdr:nvSpPr>
        <xdr:cNvPr id="729" name="PoljeZBesedilom 728">
          <a:extLst>
            <a:ext uri="{FF2B5EF4-FFF2-40B4-BE49-F238E27FC236}">
              <a16:creationId xmlns="" xmlns:a16="http://schemas.microsoft.com/office/drawing/2014/main" id="{00000000-0008-0000-0000-0000D9020000}"/>
            </a:ext>
          </a:extLst>
        </xdr:cNvPr>
        <xdr:cNvSpPr txBox="1"/>
      </xdr:nvSpPr>
      <xdr:spPr>
        <a:xfrm>
          <a:off x="7286625" y="1811178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124</xdr:row>
      <xdr:rowOff>0</xdr:rowOff>
    </xdr:from>
    <xdr:ext cx="65" cy="172227"/>
    <xdr:sp macro="" textlink="">
      <xdr:nvSpPr>
        <xdr:cNvPr id="730" name="PoljeZBesedilom 729">
          <a:extLst>
            <a:ext uri="{FF2B5EF4-FFF2-40B4-BE49-F238E27FC236}">
              <a16:creationId xmlns="" xmlns:a16="http://schemas.microsoft.com/office/drawing/2014/main" id="{00000000-0008-0000-0000-0000DA020000}"/>
            </a:ext>
          </a:extLst>
        </xdr:cNvPr>
        <xdr:cNvSpPr txBox="1"/>
      </xdr:nvSpPr>
      <xdr:spPr>
        <a:xfrm>
          <a:off x="7286625" y="1811178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124</xdr:row>
      <xdr:rowOff>0</xdr:rowOff>
    </xdr:from>
    <xdr:ext cx="65" cy="172227"/>
    <xdr:sp macro="" textlink="">
      <xdr:nvSpPr>
        <xdr:cNvPr id="731" name="PoljeZBesedilom 730">
          <a:extLst>
            <a:ext uri="{FF2B5EF4-FFF2-40B4-BE49-F238E27FC236}">
              <a16:creationId xmlns="" xmlns:a16="http://schemas.microsoft.com/office/drawing/2014/main" id="{00000000-0008-0000-0000-0000DB020000}"/>
            </a:ext>
          </a:extLst>
        </xdr:cNvPr>
        <xdr:cNvSpPr txBox="1"/>
      </xdr:nvSpPr>
      <xdr:spPr>
        <a:xfrm>
          <a:off x="7286625" y="1811178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124</xdr:row>
      <xdr:rowOff>0</xdr:rowOff>
    </xdr:from>
    <xdr:ext cx="65" cy="172227"/>
    <xdr:sp macro="" textlink="">
      <xdr:nvSpPr>
        <xdr:cNvPr id="732" name="PoljeZBesedilom 731">
          <a:extLst>
            <a:ext uri="{FF2B5EF4-FFF2-40B4-BE49-F238E27FC236}">
              <a16:creationId xmlns="" xmlns:a16="http://schemas.microsoft.com/office/drawing/2014/main" id="{00000000-0008-0000-0000-0000DC020000}"/>
            </a:ext>
          </a:extLst>
        </xdr:cNvPr>
        <xdr:cNvSpPr txBox="1"/>
      </xdr:nvSpPr>
      <xdr:spPr>
        <a:xfrm>
          <a:off x="7286625" y="1811178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124</xdr:row>
      <xdr:rowOff>0</xdr:rowOff>
    </xdr:from>
    <xdr:ext cx="65" cy="172227"/>
    <xdr:sp macro="" textlink="">
      <xdr:nvSpPr>
        <xdr:cNvPr id="733" name="PoljeZBesedilom 732">
          <a:extLst>
            <a:ext uri="{FF2B5EF4-FFF2-40B4-BE49-F238E27FC236}">
              <a16:creationId xmlns="" xmlns:a16="http://schemas.microsoft.com/office/drawing/2014/main" id="{00000000-0008-0000-0000-0000DD020000}"/>
            </a:ext>
          </a:extLst>
        </xdr:cNvPr>
        <xdr:cNvSpPr txBox="1"/>
      </xdr:nvSpPr>
      <xdr:spPr>
        <a:xfrm>
          <a:off x="7286625" y="1811178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124</xdr:row>
      <xdr:rowOff>0</xdr:rowOff>
    </xdr:from>
    <xdr:ext cx="65" cy="172227"/>
    <xdr:sp macro="" textlink="">
      <xdr:nvSpPr>
        <xdr:cNvPr id="734" name="PoljeZBesedilom 733">
          <a:extLst>
            <a:ext uri="{FF2B5EF4-FFF2-40B4-BE49-F238E27FC236}">
              <a16:creationId xmlns="" xmlns:a16="http://schemas.microsoft.com/office/drawing/2014/main" id="{00000000-0008-0000-0000-0000DE020000}"/>
            </a:ext>
          </a:extLst>
        </xdr:cNvPr>
        <xdr:cNvSpPr txBox="1"/>
      </xdr:nvSpPr>
      <xdr:spPr>
        <a:xfrm>
          <a:off x="7286625" y="1811178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124</xdr:row>
      <xdr:rowOff>0</xdr:rowOff>
    </xdr:from>
    <xdr:ext cx="65" cy="172227"/>
    <xdr:sp macro="" textlink="">
      <xdr:nvSpPr>
        <xdr:cNvPr id="735" name="PoljeZBesedilom 734">
          <a:extLst>
            <a:ext uri="{FF2B5EF4-FFF2-40B4-BE49-F238E27FC236}">
              <a16:creationId xmlns="" xmlns:a16="http://schemas.microsoft.com/office/drawing/2014/main" id="{00000000-0008-0000-0000-0000DF020000}"/>
            </a:ext>
          </a:extLst>
        </xdr:cNvPr>
        <xdr:cNvSpPr txBox="1"/>
      </xdr:nvSpPr>
      <xdr:spPr>
        <a:xfrm>
          <a:off x="7286625" y="1811178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124</xdr:row>
      <xdr:rowOff>0</xdr:rowOff>
    </xdr:from>
    <xdr:ext cx="65" cy="172227"/>
    <xdr:sp macro="" textlink="">
      <xdr:nvSpPr>
        <xdr:cNvPr id="736" name="PoljeZBesedilom 735">
          <a:extLst>
            <a:ext uri="{FF2B5EF4-FFF2-40B4-BE49-F238E27FC236}">
              <a16:creationId xmlns="" xmlns:a16="http://schemas.microsoft.com/office/drawing/2014/main" id="{00000000-0008-0000-0000-0000E0020000}"/>
            </a:ext>
          </a:extLst>
        </xdr:cNvPr>
        <xdr:cNvSpPr txBox="1"/>
      </xdr:nvSpPr>
      <xdr:spPr>
        <a:xfrm>
          <a:off x="7286625" y="1811178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124</xdr:row>
      <xdr:rowOff>0</xdr:rowOff>
    </xdr:from>
    <xdr:ext cx="65" cy="172227"/>
    <xdr:sp macro="" textlink="">
      <xdr:nvSpPr>
        <xdr:cNvPr id="737" name="PoljeZBesedilom 736">
          <a:extLst>
            <a:ext uri="{FF2B5EF4-FFF2-40B4-BE49-F238E27FC236}">
              <a16:creationId xmlns="" xmlns:a16="http://schemas.microsoft.com/office/drawing/2014/main" id="{00000000-0008-0000-0000-0000E1020000}"/>
            </a:ext>
          </a:extLst>
        </xdr:cNvPr>
        <xdr:cNvSpPr txBox="1"/>
      </xdr:nvSpPr>
      <xdr:spPr>
        <a:xfrm>
          <a:off x="7286625" y="1811178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124</xdr:row>
      <xdr:rowOff>0</xdr:rowOff>
    </xdr:from>
    <xdr:ext cx="65" cy="172227"/>
    <xdr:sp macro="" textlink="">
      <xdr:nvSpPr>
        <xdr:cNvPr id="738" name="PoljeZBesedilom 737">
          <a:extLst>
            <a:ext uri="{FF2B5EF4-FFF2-40B4-BE49-F238E27FC236}">
              <a16:creationId xmlns="" xmlns:a16="http://schemas.microsoft.com/office/drawing/2014/main" id="{00000000-0008-0000-0000-0000E2020000}"/>
            </a:ext>
          </a:extLst>
        </xdr:cNvPr>
        <xdr:cNvSpPr txBox="1"/>
      </xdr:nvSpPr>
      <xdr:spPr>
        <a:xfrm>
          <a:off x="7286625" y="1811178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124</xdr:row>
      <xdr:rowOff>0</xdr:rowOff>
    </xdr:from>
    <xdr:ext cx="65" cy="172227"/>
    <xdr:sp macro="" textlink="">
      <xdr:nvSpPr>
        <xdr:cNvPr id="739" name="PoljeZBesedilom 738">
          <a:extLst>
            <a:ext uri="{FF2B5EF4-FFF2-40B4-BE49-F238E27FC236}">
              <a16:creationId xmlns="" xmlns:a16="http://schemas.microsoft.com/office/drawing/2014/main" id="{00000000-0008-0000-0000-0000E3020000}"/>
            </a:ext>
          </a:extLst>
        </xdr:cNvPr>
        <xdr:cNvSpPr txBox="1"/>
      </xdr:nvSpPr>
      <xdr:spPr>
        <a:xfrm>
          <a:off x="7286625" y="1811178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124</xdr:row>
      <xdr:rowOff>0</xdr:rowOff>
    </xdr:from>
    <xdr:ext cx="65" cy="172227"/>
    <xdr:sp macro="" textlink="">
      <xdr:nvSpPr>
        <xdr:cNvPr id="740" name="PoljeZBesedilom 739">
          <a:extLst>
            <a:ext uri="{FF2B5EF4-FFF2-40B4-BE49-F238E27FC236}">
              <a16:creationId xmlns="" xmlns:a16="http://schemas.microsoft.com/office/drawing/2014/main" id="{00000000-0008-0000-0000-0000E4020000}"/>
            </a:ext>
          </a:extLst>
        </xdr:cNvPr>
        <xdr:cNvSpPr txBox="1"/>
      </xdr:nvSpPr>
      <xdr:spPr>
        <a:xfrm>
          <a:off x="7286625" y="1811178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124</xdr:row>
      <xdr:rowOff>0</xdr:rowOff>
    </xdr:from>
    <xdr:ext cx="65" cy="172227"/>
    <xdr:sp macro="" textlink="">
      <xdr:nvSpPr>
        <xdr:cNvPr id="741" name="PoljeZBesedilom 740">
          <a:extLst>
            <a:ext uri="{FF2B5EF4-FFF2-40B4-BE49-F238E27FC236}">
              <a16:creationId xmlns="" xmlns:a16="http://schemas.microsoft.com/office/drawing/2014/main" id="{00000000-0008-0000-0000-0000E5020000}"/>
            </a:ext>
          </a:extLst>
        </xdr:cNvPr>
        <xdr:cNvSpPr txBox="1"/>
      </xdr:nvSpPr>
      <xdr:spPr>
        <a:xfrm>
          <a:off x="7286625" y="1811178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124</xdr:row>
      <xdr:rowOff>0</xdr:rowOff>
    </xdr:from>
    <xdr:ext cx="65" cy="172227"/>
    <xdr:sp macro="" textlink="">
      <xdr:nvSpPr>
        <xdr:cNvPr id="742" name="PoljeZBesedilom 741">
          <a:extLst>
            <a:ext uri="{FF2B5EF4-FFF2-40B4-BE49-F238E27FC236}">
              <a16:creationId xmlns="" xmlns:a16="http://schemas.microsoft.com/office/drawing/2014/main" id="{00000000-0008-0000-0000-0000E6020000}"/>
            </a:ext>
          </a:extLst>
        </xdr:cNvPr>
        <xdr:cNvSpPr txBox="1"/>
      </xdr:nvSpPr>
      <xdr:spPr>
        <a:xfrm>
          <a:off x="7286625" y="1811178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124</xdr:row>
      <xdr:rowOff>0</xdr:rowOff>
    </xdr:from>
    <xdr:ext cx="65" cy="172227"/>
    <xdr:sp macro="" textlink="">
      <xdr:nvSpPr>
        <xdr:cNvPr id="743" name="PoljeZBesedilom 742">
          <a:extLst>
            <a:ext uri="{FF2B5EF4-FFF2-40B4-BE49-F238E27FC236}">
              <a16:creationId xmlns="" xmlns:a16="http://schemas.microsoft.com/office/drawing/2014/main" id="{00000000-0008-0000-0000-0000E7020000}"/>
            </a:ext>
          </a:extLst>
        </xdr:cNvPr>
        <xdr:cNvSpPr txBox="1"/>
      </xdr:nvSpPr>
      <xdr:spPr>
        <a:xfrm>
          <a:off x="7286625" y="1811178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124</xdr:row>
      <xdr:rowOff>0</xdr:rowOff>
    </xdr:from>
    <xdr:ext cx="65" cy="172227"/>
    <xdr:sp macro="" textlink="">
      <xdr:nvSpPr>
        <xdr:cNvPr id="744" name="PoljeZBesedilom 743">
          <a:extLst>
            <a:ext uri="{FF2B5EF4-FFF2-40B4-BE49-F238E27FC236}">
              <a16:creationId xmlns="" xmlns:a16="http://schemas.microsoft.com/office/drawing/2014/main" id="{00000000-0008-0000-0000-0000E8020000}"/>
            </a:ext>
          </a:extLst>
        </xdr:cNvPr>
        <xdr:cNvSpPr txBox="1"/>
      </xdr:nvSpPr>
      <xdr:spPr>
        <a:xfrm>
          <a:off x="7286625" y="1811178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124</xdr:row>
      <xdr:rowOff>0</xdr:rowOff>
    </xdr:from>
    <xdr:ext cx="65" cy="172227"/>
    <xdr:sp macro="" textlink="">
      <xdr:nvSpPr>
        <xdr:cNvPr id="745" name="PoljeZBesedilom 744">
          <a:extLst>
            <a:ext uri="{FF2B5EF4-FFF2-40B4-BE49-F238E27FC236}">
              <a16:creationId xmlns="" xmlns:a16="http://schemas.microsoft.com/office/drawing/2014/main" id="{00000000-0008-0000-0000-0000E9020000}"/>
            </a:ext>
          </a:extLst>
        </xdr:cNvPr>
        <xdr:cNvSpPr txBox="1"/>
      </xdr:nvSpPr>
      <xdr:spPr>
        <a:xfrm>
          <a:off x="7286625" y="1811178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124</xdr:row>
      <xdr:rowOff>0</xdr:rowOff>
    </xdr:from>
    <xdr:ext cx="65" cy="172227"/>
    <xdr:sp macro="" textlink="">
      <xdr:nvSpPr>
        <xdr:cNvPr id="746" name="PoljeZBesedilom 745">
          <a:extLst>
            <a:ext uri="{FF2B5EF4-FFF2-40B4-BE49-F238E27FC236}">
              <a16:creationId xmlns="" xmlns:a16="http://schemas.microsoft.com/office/drawing/2014/main" id="{00000000-0008-0000-0000-0000EA020000}"/>
            </a:ext>
          </a:extLst>
        </xdr:cNvPr>
        <xdr:cNvSpPr txBox="1"/>
      </xdr:nvSpPr>
      <xdr:spPr>
        <a:xfrm>
          <a:off x="7286625" y="1811178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124</xdr:row>
      <xdr:rowOff>0</xdr:rowOff>
    </xdr:from>
    <xdr:ext cx="65" cy="172227"/>
    <xdr:sp macro="" textlink="">
      <xdr:nvSpPr>
        <xdr:cNvPr id="747" name="PoljeZBesedilom 746">
          <a:extLst>
            <a:ext uri="{FF2B5EF4-FFF2-40B4-BE49-F238E27FC236}">
              <a16:creationId xmlns="" xmlns:a16="http://schemas.microsoft.com/office/drawing/2014/main" id="{00000000-0008-0000-0000-0000EB020000}"/>
            </a:ext>
          </a:extLst>
        </xdr:cNvPr>
        <xdr:cNvSpPr txBox="1"/>
      </xdr:nvSpPr>
      <xdr:spPr>
        <a:xfrm>
          <a:off x="7286625" y="1811178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124</xdr:row>
      <xdr:rowOff>0</xdr:rowOff>
    </xdr:from>
    <xdr:ext cx="65" cy="172227"/>
    <xdr:sp macro="" textlink="">
      <xdr:nvSpPr>
        <xdr:cNvPr id="748" name="PoljeZBesedilom 747">
          <a:extLst>
            <a:ext uri="{FF2B5EF4-FFF2-40B4-BE49-F238E27FC236}">
              <a16:creationId xmlns="" xmlns:a16="http://schemas.microsoft.com/office/drawing/2014/main" id="{00000000-0008-0000-0000-0000EC020000}"/>
            </a:ext>
          </a:extLst>
        </xdr:cNvPr>
        <xdr:cNvSpPr txBox="1"/>
      </xdr:nvSpPr>
      <xdr:spPr>
        <a:xfrm>
          <a:off x="7286625" y="1811178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124</xdr:row>
      <xdr:rowOff>0</xdr:rowOff>
    </xdr:from>
    <xdr:ext cx="65" cy="172227"/>
    <xdr:sp macro="" textlink="">
      <xdr:nvSpPr>
        <xdr:cNvPr id="749" name="PoljeZBesedilom 748">
          <a:extLst>
            <a:ext uri="{FF2B5EF4-FFF2-40B4-BE49-F238E27FC236}">
              <a16:creationId xmlns="" xmlns:a16="http://schemas.microsoft.com/office/drawing/2014/main" id="{00000000-0008-0000-0000-0000ED020000}"/>
            </a:ext>
          </a:extLst>
        </xdr:cNvPr>
        <xdr:cNvSpPr txBox="1"/>
      </xdr:nvSpPr>
      <xdr:spPr>
        <a:xfrm>
          <a:off x="7286625" y="1811178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124</xdr:row>
      <xdr:rowOff>0</xdr:rowOff>
    </xdr:from>
    <xdr:ext cx="65" cy="172227"/>
    <xdr:sp macro="" textlink="">
      <xdr:nvSpPr>
        <xdr:cNvPr id="750" name="PoljeZBesedilom 749">
          <a:extLst>
            <a:ext uri="{FF2B5EF4-FFF2-40B4-BE49-F238E27FC236}">
              <a16:creationId xmlns="" xmlns:a16="http://schemas.microsoft.com/office/drawing/2014/main" id="{00000000-0008-0000-0000-0000EE020000}"/>
            </a:ext>
          </a:extLst>
        </xdr:cNvPr>
        <xdr:cNvSpPr txBox="1"/>
      </xdr:nvSpPr>
      <xdr:spPr>
        <a:xfrm>
          <a:off x="7286625" y="1811178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124</xdr:row>
      <xdr:rowOff>0</xdr:rowOff>
    </xdr:from>
    <xdr:ext cx="65" cy="172227"/>
    <xdr:sp macro="" textlink="">
      <xdr:nvSpPr>
        <xdr:cNvPr id="751" name="PoljeZBesedilom 750">
          <a:extLst>
            <a:ext uri="{FF2B5EF4-FFF2-40B4-BE49-F238E27FC236}">
              <a16:creationId xmlns="" xmlns:a16="http://schemas.microsoft.com/office/drawing/2014/main" id="{00000000-0008-0000-0000-0000EF020000}"/>
            </a:ext>
          </a:extLst>
        </xdr:cNvPr>
        <xdr:cNvSpPr txBox="1"/>
      </xdr:nvSpPr>
      <xdr:spPr>
        <a:xfrm>
          <a:off x="7286625" y="1811178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124</xdr:row>
      <xdr:rowOff>0</xdr:rowOff>
    </xdr:from>
    <xdr:ext cx="65" cy="172227"/>
    <xdr:sp macro="" textlink="">
      <xdr:nvSpPr>
        <xdr:cNvPr id="752" name="PoljeZBesedilom 751">
          <a:extLst>
            <a:ext uri="{FF2B5EF4-FFF2-40B4-BE49-F238E27FC236}">
              <a16:creationId xmlns="" xmlns:a16="http://schemas.microsoft.com/office/drawing/2014/main" id="{00000000-0008-0000-0000-0000F0020000}"/>
            </a:ext>
          </a:extLst>
        </xdr:cNvPr>
        <xdr:cNvSpPr txBox="1"/>
      </xdr:nvSpPr>
      <xdr:spPr>
        <a:xfrm>
          <a:off x="7286625" y="1811178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124</xdr:row>
      <xdr:rowOff>0</xdr:rowOff>
    </xdr:from>
    <xdr:ext cx="65" cy="172227"/>
    <xdr:sp macro="" textlink="">
      <xdr:nvSpPr>
        <xdr:cNvPr id="753" name="PoljeZBesedilom 752">
          <a:extLst>
            <a:ext uri="{FF2B5EF4-FFF2-40B4-BE49-F238E27FC236}">
              <a16:creationId xmlns="" xmlns:a16="http://schemas.microsoft.com/office/drawing/2014/main" id="{00000000-0008-0000-0000-0000F1020000}"/>
            </a:ext>
          </a:extLst>
        </xdr:cNvPr>
        <xdr:cNvSpPr txBox="1"/>
      </xdr:nvSpPr>
      <xdr:spPr>
        <a:xfrm>
          <a:off x="7286625" y="1811178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124</xdr:row>
      <xdr:rowOff>0</xdr:rowOff>
    </xdr:from>
    <xdr:ext cx="65" cy="172227"/>
    <xdr:sp macro="" textlink="">
      <xdr:nvSpPr>
        <xdr:cNvPr id="754" name="PoljeZBesedilom 753">
          <a:extLst>
            <a:ext uri="{FF2B5EF4-FFF2-40B4-BE49-F238E27FC236}">
              <a16:creationId xmlns="" xmlns:a16="http://schemas.microsoft.com/office/drawing/2014/main" id="{00000000-0008-0000-0000-0000F2020000}"/>
            </a:ext>
          </a:extLst>
        </xdr:cNvPr>
        <xdr:cNvSpPr txBox="1"/>
      </xdr:nvSpPr>
      <xdr:spPr>
        <a:xfrm>
          <a:off x="7286625" y="1811178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124</xdr:row>
      <xdr:rowOff>0</xdr:rowOff>
    </xdr:from>
    <xdr:ext cx="65" cy="172227"/>
    <xdr:sp macro="" textlink="">
      <xdr:nvSpPr>
        <xdr:cNvPr id="755" name="PoljeZBesedilom 754">
          <a:extLst>
            <a:ext uri="{FF2B5EF4-FFF2-40B4-BE49-F238E27FC236}">
              <a16:creationId xmlns="" xmlns:a16="http://schemas.microsoft.com/office/drawing/2014/main" id="{00000000-0008-0000-0000-0000F3020000}"/>
            </a:ext>
          </a:extLst>
        </xdr:cNvPr>
        <xdr:cNvSpPr txBox="1"/>
      </xdr:nvSpPr>
      <xdr:spPr>
        <a:xfrm>
          <a:off x="7286625" y="1811178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124</xdr:row>
      <xdr:rowOff>0</xdr:rowOff>
    </xdr:from>
    <xdr:ext cx="65" cy="172227"/>
    <xdr:sp macro="" textlink="">
      <xdr:nvSpPr>
        <xdr:cNvPr id="756" name="PoljeZBesedilom 755">
          <a:extLst>
            <a:ext uri="{FF2B5EF4-FFF2-40B4-BE49-F238E27FC236}">
              <a16:creationId xmlns="" xmlns:a16="http://schemas.microsoft.com/office/drawing/2014/main" id="{00000000-0008-0000-0000-0000F4020000}"/>
            </a:ext>
          </a:extLst>
        </xdr:cNvPr>
        <xdr:cNvSpPr txBox="1"/>
      </xdr:nvSpPr>
      <xdr:spPr>
        <a:xfrm>
          <a:off x="7286625" y="1811178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124</xdr:row>
      <xdr:rowOff>0</xdr:rowOff>
    </xdr:from>
    <xdr:ext cx="65" cy="172227"/>
    <xdr:sp macro="" textlink="">
      <xdr:nvSpPr>
        <xdr:cNvPr id="757" name="PoljeZBesedilom 756">
          <a:extLst>
            <a:ext uri="{FF2B5EF4-FFF2-40B4-BE49-F238E27FC236}">
              <a16:creationId xmlns="" xmlns:a16="http://schemas.microsoft.com/office/drawing/2014/main" id="{00000000-0008-0000-0000-0000F5020000}"/>
            </a:ext>
          </a:extLst>
        </xdr:cNvPr>
        <xdr:cNvSpPr txBox="1"/>
      </xdr:nvSpPr>
      <xdr:spPr>
        <a:xfrm>
          <a:off x="7286625" y="1811178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124</xdr:row>
      <xdr:rowOff>0</xdr:rowOff>
    </xdr:from>
    <xdr:ext cx="65" cy="172227"/>
    <xdr:sp macro="" textlink="">
      <xdr:nvSpPr>
        <xdr:cNvPr id="758" name="PoljeZBesedilom 757">
          <a:extLst>
            <a:ext uri="{FF2B5EF4-FFF2-40B4-BE49-F238E27FC236}">
              <a16:creationId xmlns="" xmlns:a16="http://schemas.microsoft.com/office/drawing/2014/main" id="{00000000-0008-0000-0000-0000F6020000}"/>
            </a:ext>
          </a:extLst>
        </xdr:cNvPr>
        <xdr:cNvSpPr txBox="1"/>
      </xdr:nvSpPr>
      <xdr:spPr>
        <a:xfrm>
          <a:off x="7286625" y="1811178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124</xdr:row>
      <xdr:rowOff>0</xdr:rowOff>
    </xdr:from>
    <xdr:ext cx="65" cy="172227"/>
    <xdr:sp macro="" textlink="">
      <xdr:nvSpPr>
        <xdr:cNvPr id="759" name="PoljeZBesedilom 758">
          <a:extLst>
            <a:ext uri="{FF2B5EF4-FFF2-40B4-BE49-F238E27FC236}">
              <a16:creationId xmlns="" xmlns:a16="http://schemas.microsoft.com/office/drawing/2014/main" id="{00000000-0008-0000-0000-0000F7020000}"/>
            </a:ext>
          </a:extLst>
        </xdr:cNvPr>
        <xdr:cNvSpPr txBox="1"/>
      </xdr:nvSpPr>
      <xdr:spPr>
        <a:xfrm>
          <a:off x="7286625" y="1811178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124</xdr:row>
      <xdr:rowOff>0</xdr:rowOff>
    </xdr:from>
    <xdr:ext cx="65" cy="172227"/>
    <xdr:sp macro="" textlink="">
      <xdr:nvSpPr>
        <xdr:cNvPr id="760" name="PoljeZBesedilom 759">
          <a:extLst>
            <a:ext uri="{FF2B5EF4-FFF2-40B4-BE49-F238E27FC236}">
              <a16:creationId xmlns="" xmlns:a16="http://schemas.microsoft.com/office/drawing/2014/main" id="{00000000-0008-0000-0000-0000F8020000}"/>
            </a:ext>
          </a:extLst>
        </xdr:cNvPr>
        <xdr:cNvSpPr txBox="1"/>
      </xdr:nvSpPr>
      <xdr:spPr>
        <a:xfrm>
          <a:off x="7286625" y="1811178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124</xdr:row>
      <xdr:rowOff>0</xdr:rowOff>
    </xdr:from>
    <xdr:ext cx="65" cy="172227"/>
    <xdr:sp macro="" textlink="">
      <xdr:nvSpPr>
        <xdr:cNvPr id="761" name="PoljeZBesedilom 760">
          <a:extLst>
            <a:ext uri="{FF2B5EF4-FFF2-40B4-BE49-F238E27FC236}">
              <a16:creationId xmlns="" xmlns:a16="http://schemas.microsoft.com/office/drawing/2014/main" id="{00000000-0008-0000-0000-0000F9020000}"/>
            </a:ext>
          </a:extLst>
        </xdr:cNvPr>
        <xdr:cNvSpPr txBox="1"/>
      </xdr:nvSpPr>
      <xdr:spPr>
        <a:xfrm>
          <a:off x="7286625" y="1811178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124</xdr:row>
      <xdr:rowOff>0</xdr:rowOff>
    </xdr:from>
    <xdr:ext cx="65" cy="172227"/>
    <xdr:sp macro="" textlink="">
      <xdr:nvSpPr>
        <xdr:cNvPr id="762" name="PoljeZBesedilom 761">
          <a:extLst>
            <a:ext uri="{FF2B5EF4-FFF2-40B4-BE49-F238E27FC236}">
              <a16:creationId xmlns="" xmlns:a16="http://schemas.microsoft.com/office/drawing/2014/main" id="{00000000-0008-0000-0000-0000FA020000}"/>
            </a:ext>
          </a:extLst>
        </xdr:cNvPr>
        <xdr:cNvSpPr txBox="1"/>
      </xdr:nvSpPr>
      <xdr:spPr>
        <a:xfrm>
          <a:off x="7286625" y="1811178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124</xdr:row>
      <xdr:rowOff>0</xdr:rowOff>
    </xdr:from>
    <xdr:ext cx="65" cy="172227"/>
    <xdr:sp macro="" textlink="">
      <xdr:nvSpPr>
        <xdr:cNvPr id="763" name="PoljeZBesedilom 762">
          <a:extLst>
            <a:ext uri="{FF2B5EF4-FFF2-40B4-BE49-F238E27FC236}">
              <a16:creationId xmlns="" xmlns:a16="http://schemas.microsoft.com/office/drawing/2014/main" id="{00000000-0008-0000-0000-0000FB020000}"/>
            </a:ext>
          </a:extLst>
        </xdr:cNvPr>
        <xdr:cNvSpPr txBox="1"/>
      </xdr:nvSpPr>
      <xdr:spPr>
        <a:xfrm>
          <a:off x="7286625" y="1811178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124</xdr:row>
      <xdr:rowOff>0</xdr:rowOff>
    </xdr:from>
    <xdr:ext cx="65" cy="172227"/>
    <xdr:sp macro="" textlink="">
      <xdr:nvSpPr>
        <xdr:cNvPr id="764" name="PoljeZBesedilom 763">
          <a:extLst>
            <a:ext uri="{FF2B5EF4-FFF2-40B4-BE49-F238E27FC236}">
              <a16:creationId xmlns="" xmlns:a16="http://schemas.microsoft.com/office/drawing/2014/main" id="{00000000-0008-0000-0000-0000FC020000}"/>
            </a:ext>
          </a:extLst>
        </xdr:cNvPr>
        <xdr:cNvSpPr txBox="1"/>
      </xdr:nvSpPr>
      <xdr:spPr>
        <a:xfrm>
          <a:off x="7286625" y="1811178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124</xdr:row>
      <xdr:rowOff>0</xdr:rowOff>
    </xdr:from>
    <xdr:ext cx="65" cy="172227"/>
    <xdr:sp macro="" textlink="">
      <xdr:nvSpPr>
        <xdr:cNvPr id="765" name="PoljeZBesedilom 764">
          <a:extLst>
            <a:ext uri="{FF2B5EF4-FFF2-40B4-BE49-F238E27FC236}">
              <a16:creationId xmlns="" xmlns:a16="http://schemas.microsoft.com/office/drawing/2014/main" id="{00000000-0008-0000-0000-0000FD020000}"/>
            </a:ext>
          </a:extLst>
        </xdr:cNvPr>
        <xdr:cNvSpPr txBox="1"/>
      </xdr:nvSpPr>
      <xdr:spPr>
        <a:xfrm>
          <a:off x="7286625" y="1811178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124</xdr:row>
      <xdr:rowOff>0</xdr:rowOff>
    </xdr:from>
    <xdr:ext cx="65" cy="172227"/>
    <xdr:sp macro="" textlink="">
      <xdr:nvSpPr>
        <xdr:cNvPr id="766" name="PoljeZBesedilom 765">
          <a:extLst>
            <a:ext uri="{FF2B5EF4-FFF2-40B4-BE49-F238E27FC236}">
              <a16:creationId xmlns="" xmlns:a16="http://schemas.microsoft.com/office/drawing/2014/main" id="{00000000-0008-0000-0000-0000FE020000}"/>
            </a:ext>
          </a:extLst>
        </xdr:cNvPr>
        <xdr:cNvSpPr txBox="1"/>
      </xdr:nvSpPr>
      <xdr:spPr>
        <a:xfrm>
          <a:off x="7286625" y="1811178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124</xdr:row>
      <xdr:rowOff>0</xdr:rowOff>
    </xdr:from>
    <xdr:ext cx="65" cy="172227"/>
    <xdr:sp macro="" textlink="">
      <xdr:nvSpPr>
        <xdr:cNvPr id="767" name="PoljeZBesedilom 766">
          <a:extLst>
            <a:ext uri="{FF2B5EF4-FFF2-40B4-BE49-F238E27FC236}">
              <a16:creationId xmlns="" xmlns:a16="http://schemas.microsoft.com/office/drawing/2014/main" id="{00000000-0008-0000-0000-0000FF020000}"/>
            </a:ext>
          </a:extLst>
        </xdr:cNvPr>
        <xdr:cNvSpPr txBox="1"/>
      </xdr:nvSpPr>
      <xdr:spPr>
        <a:xfrm>
          <a:off x="7286625" y="1811178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124</xdr:row>
      <xdr:rowOff>0</xdr:rowOff>
    </xdr:from>
    <xdr:ext cx="65" cy="172227"/>
    <xdr:sp macro="" textlink="">
      <xdr:nvSpPr>
        <xdr:cNvPr id="768" name="PoljeZBesedilom 767">
          <a:extLst>
            <a:ext uri="{FF2B5EF4-FFF2-40B4-BE49-F238E27FC236}">
              <a16:creationId xmlns="" xmlns:a16="http://schemas.microsoft.com/office/drawing/2014/main" id="{00000000-0008-0000-0000-000000030000}"/>
            </a:ext>
          </a:extLst>
        </xdr:cNvPr>
        <xdr:cNvSpPr txBox="1"/>
      </xdr:nvSpPr>
      <xdr:spPr>
        <a:xfrm>
          <a:off x="7286625" y="1811178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124</xdr:row>
      <xdr:rowOff>0</xdr:rowOff>
    </xdr:from>
    <xdr:ext cx="65" cy="172227"/>
    <xdr:sp macro="" textlink="">
      <xdr:nvSpPr>
        <xdr:cNvPr id="769" name="PoljeZBesedilom 768">
          <a:extLst>
            <a:ext uri="{FF2B5EF4-FFF2-40B4-BE49-F238E27FC236}">
              <a16:creationId xmlns="" xmlns:a16="http://schemas.microsoft.com/office/drawing/2014/main" id="{00000000-0008-0000-0000-000001030000}"/>
            </a:ext>
          </a:extLst>
        </xdr:cNvPr>
        <xdr:cNvSpPr txBox="1"/>
      </xdr:nvSpPr>
      <xdr:spPr>
        <a:xfrm>
          <a:off x="7286625" y="1811178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124</xdr:row>
      <xdr:rowOff>0</xdr:rowOff>
    </xdr:from>
    <xdr:ext cx="65" cy="172227"/>
    <xdr:sp macro="" textlink="">
      <xdr:nvSpPr>
        <xdr:cNvPr id="770" name="PoljeZBesedilom 769">
          <a:extLst>
            <a:ext uri="{FF2B5EF4-FFF2-40B4-BE49-F238E27FC236}">
              <a16:creationId xmlns="" xmlns:a16="http://schemas.microsoft.com/office/drawing/2014/main" id="{00000000-0008-0000-0000-000002030000}"/>
            </a:ext>
          </a:extLst>
        </xdr:cNvPr>
        <xdr:cNvSpPr txBox="1"/>
      </xdr:nvSpPr>
      <xdr:spPr>
        <a:xfrm>
          <a:off x="7286625" y="1811178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124</xdr:row>
      <xdr:rowOff>0</xdr:rowOff>
    </xdr:from>
    <xdr:ext cx="65" cy="172227"/>
    <xdr:sp macro="" textlink="">
      <xdr:nvSpPr>
        <xdr:cNvPr id="771" name="PoljeZBesedilom 770">
          <a:extLst>
            <a:ext uri="{FF2B5EF4-FFF2-40B4-BE49-F238E27FC236}">
              <a16:creationId xmlns="" xmlns:a16="http://schemas.microsoft.com/office/drawing/2014/main" id="{00000000-0008-0000-0000-000003030000}"/>
            </a:ext>
          </a:extLst>
        </xdr:cNvPr>
        <xdr:cNvSpPr txBox="1"/>
      </xdr:nvSpPr>
      <xdr:spPr>
        <a:xfrm>
          <a:off x="7286625" y="1811178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124</xdr:row>
      <xdr:rowOff>0</xdr:rowOff>
    </xdr:from>
    <xdr:ext cx="65" cy="172227"/>
    <xdr:sp macro="" textlink="">
      <xdr:nvSpPr>
        <xdr:cNvPr id="772" name="PoljeZBesedilom 771">
          <a:extLst>
            <a:ext uri="{FF2B5EF4-FFF2-40B4-BE49-F238E27FC236}">
              <a16:creationId xmlns="" xmlns:a16="http://schemas.microsoft.com/office/drawing/2014/main" id="{00000000-0008-0000-0000-000004030000}"/>
            </a:ext>
          </a:extLst>
        </xdr:cNvPr>
        <xdr:cNvSpPr txBox="1"/>
      </xdr:nvSpPr>
      <xdr:spPr>
        <a:xfrm>
          <a:off x="7286625" y="1811178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124</xdr:row>
      <xdr:rowOff>0</xdr:rowOff>
    </xdr:from>
    <xdr:ext cx="65" cy="172227"/>
    <xdr:sp macro="" textlink="">
      <xdr:nvSpPr>
        <xdr:cNvPr id="773" name="PoljeZBesedilom 772">
          <a:extLst>
            <a:ext uri="{FF2B5EF4-FFF2-40B4-BE49-F238E27FC236}">
              <a16:creationId xmlns="" xmlns:a16="http://schemas.microsoft.com/office/drawing/2014/main" id="{00000000-0008-0000-0000-000005030000}"/>
            </a:ext>
          </a:extLst>
        </xdr:cNvPr>
        <xdr:cNvSpPr txBox="1"/>
      </xdr:nvSpPr>
      <xdr:spPr>
        <a:xfrm>
          <a:off x="7286625" y="1811178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124</xdr:row>
      <xdr:rowOff>0</xdr:rowOff>
    </xdr:from>
    <xdr:ext cx="65" cy="172227"/>
    <xdr:sp macro="" textlink="">
      <xdr:nvSpPr>
        <xdr:cNvPr id="774" name="PoljeZBesedilom 773">
          <a:extLst>
            <a:ext uri="{FF2B5EF4-FFF2-40B4-BE49-F238E27FC236}">
              <a16:creationId xmlns="" xmlns:a16="http://schemas.microsoft.com/office/drawing/2014/main" id="{00000000-0008-0000-0000-000006030000}"/>
            </a:ext>
          </a:extLst>
        </xdr:cNvPr>
        <xdr:cNvSpPr txBox="1"/>
      </xdr:nvSpPr>
      <xdr:spPr>
        <a:xfrm>
          <a:off x="7286625" y="1811178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124</xdr:row>
      <xdr:rowOff>0</xdr:rowOff>
    </xdr:from>
    <xdr:ext cx="65" cy="172227"/>
    <xdr:sp macro="" textlink="">
      <xdr:nvSpPr>
        <xdr:cNvPr id="775" name="PoljeZBesedilom 774">
          <a:extLst>
            <a:ext uri="{FF2B5EF4-FFF2-40B4-BE49-F238E27FC236}">
              <a16:creationId xmlns="" xmlns:a16="http://schemas.microsoft.com/office/drawing/2014/main" id="{00000000-0008-0000-0000-000007030000}"/>
            </a:ext>
          </a:extLst>
        </xdr:cNvPr>
        <xdr:cNvSpPr txBox="1"/>
      </xdr:nvSpPr>
      <xdr:spPr>
        <a:xfrm>
          <a:off x="7286625" y="1811178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124</xdr:row>
      <xdr:rowOff>0</xdr:rowOff>
    </xdr:from>
    <xdr:ext cx="65" cy="172227"/>
    <xdr:sp macro="" textlink="">
      <xdr:nvSpPr>
        <xdr:cNvPr id="776" name="PoljeZBesedilom 775">
          <a:extLst>
            <a:ext uri="{FF2B5EF4-FFF2-40B4-BE49-F238E27FC236}">
              <a16:creationId xmlns="" xmlns:a16="http://schemas.microsoft.com/office/drawing/2014/main" id="{00000000-0008-0000-0000-000008030000}"/>
            </a:ext>
          </a:extLst>
        </xdr:cNvPr>
        <xdr:cNvSpPr txBox="1"/>
      </xdr:nvSpPr>
      <xdr:spPr>
        <a:xfrm>
          <a:off x="7286625" y="1811178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124</xdr:row>
      <xdr:rowOff>0</xdr:rowOff>
    </xdr:from>
    <xdr:ext cx="65" cy="172227"/>
    <xdr:sp macro="" textlink="">
      <xdr:nvSpPr>
        <xdr:cNvPr id="777" name="PoljeZBesedilom 776">
          <a:extLst>
            <a:ext uri="{FF2B5EF4-FFF2-40B4-BE49-F238E27FC236}">
              <a16:creationId xmlns="" xmlns:a16="http://schemas.microsoft.com/office/drawing/2014/main" id="{00000000-0008-0000-0000-000009030000}"/>
            </a:ext>
          </a:extLst>
        </xdr:cNvPr>
        <xdr:cNvSpPr txBox="1"/>
      </xdr:nvSpPr>
      <xdr:spPr>
        <a:xfrm>
          <a:off x="7286625" y="1811178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124</xdr:row>
      <xdr:rowOff>0</xdr:rowOff>
    </xdr:from>
    <xdr:ext cx="65" cy="172227"/>
    <xdr:sp macro="" textlink="">
      <xdr:nvSpPr>
        <xdr:cNvPr id="778" name="PoljeZBesedilom 777">
          <a:extLst>
            <a:ext uri="{FF2B5EF4-FFF2-40B4-BE49-F238E27FC236}">
              <a16:creationId xmlns="" xmlns:a16="http://schemas.microsoft.com/office/drawing/2014/main" id="{00000000-0008-0000-0000-00000A030000}"/>
            </a:ext>
          </a:extLst>
        </xdr:cNvPr>
        <xdr:cNvSpPr txBox="1"/>
      </xdr:nvSpPr>
      <xdr:spPr>
        <a:xfrm>
          <a:off x="7286625" y="1811178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124</xdr:row>
      <xdr:rowOff>0</xdr:rowOff>
    </xdr:from>
    <xdr:ext cx="65" cy="172227"/>
    <xdr:sp macro="" textlink="">
      <xdr:nvSpPr>
        <xdr:cNvPr id="779" name="PoljeZBesedilom 778">
          <a:extLst>
            <a:ext uri="{FF2B5EF4-FFF2-40B4-BE49-F238E27FC236}">
              <a16:creationId xmlns="" xmlns:a16="http://schemas.microsoft.com/office/drawing/2014/main" id="{00000000-0008-0000-0000-00000B030000}"/>
            </a:ext>
          </a:extLst>
        </xdr:cNvPr>
        <xdr:cNvSpPr txBox="1"/>
      </xdr:nvSpPr>
      <xdr:spPr>
        <a:xfrm>
          <a:off x="7286625" y="1811178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124</xdr:row>
      <xdr:rowOff>0</xdr:rowOff>
    </xdr:from>
    <xdr:ext cx="65" cy="172227"/>
    <xdr:sp macro="" textlink="">
      <xdr:nvSpPr>
        <xdr:cNvPr id="780" name="PoljeZBesedilom 779">
          <a:extLst>
            <a:ext uri="{FF2B5EF4-FFF2-40B4-BE49-F238E27FC236}">
              <a16:creationId xmlns="" xmlns:a16="http://schemas.microsoft.com/office/drawing/2014/main" id="{00000000-0008-0000-0000-00000C030000}"/>
            </a:ext>
          </a:extLst>
        </xdr:cNvPr>
        <xdr:cNvSpPr txBox="1"/>
      </xdr:nvSpPr>
      <xdr:spPr>
        <a:xfrm>
          <a:off x="7286625" y="1811178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124</xdr:row>
      <xdr:rowOff>0</xdr:rowOff>
    </xdr:from>
    <xdr:ext cx="65" cy="172227"/>
    <xdr:sp macro="" textlink="">
      <xdr:nvSpPr>
        <xdr:cNvPr id="781" name="PoljeZBesedilom 780">
          <a:extLst>
            <a:ext uri="{FF2B5EF4-FFF2-40B4-BE49-F238E27FC236}">
              <a16:creationId xmlns="" xmlns:a16="http://schemas.microsoft.com/office/drawing/2014/main" id="{00000000-0008-0000-0000-00000D030000}"/>
            </a:ext>
          </a:extLst>
        </xdr:cNvPr>
        <xdr:cNvSpPr txBox="1"/>
      </xdr:nvSpPr>
      <xdr:spPr>
        <a:xfrm>
          <a:off x="7286625" y="1811178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124</xdr:row>
      <xdr:rowOff>0</xdr:rowOff>
    </xdr:from>
    <xdr:ext cx="65" cy="172227"/>
    <xdr:sp macro="" textlink="">
      <xdr:nvSpPr>
        <xdr:cNvPr id="782" name="PoljeZBesedilom 781">
          <a:extLst>
            <a:ext uri="{FF2B5EF4-FFF2-40B4-BE49-F238E27FC236}">
              <a16:creationId xmlns="" xmlns:a16="http://schemas.microsoft.com/office/drawing/2014/main" id="{00000000-0008-0000-0000-00000E030000}"/>
            </a:ext>
          </a:extLst>
        </xdr:cNvPr>
        <xdr:cNvSpPr txBox="1"/>
      </xdr:nvSpPr>
      <xdr:spPr>
        <a:xfrm>
          <a:off x="7286625" y="1814417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124</xdr:row>
      <xdr:rowOff>0</xdr:rowOff>
    </xdr:from>
    <xdr:ext cx="65" cy="172227"/>
    <xdr:sp macro="" textlink="">
      <xdr:nvSpPr>
        <xdr:cNvPr id="783" name="PoljeZBesedilom 782">
          <a:extLst>
            <a:ext uri="{FF2B5EF4-FFF2-40B4-BE49-F238E27FC236}">
              <a16:creationId xmlns="" xmlns:a16="http://schemas.microsoft.com/office/drawing/2014/main" id="{00000000-0008-0000-0000-00000F030000}"/>
            </a:ext>
          </a:extLst>
        </xdr:cNvPr>
        <xdr:cNvSpPr txBox="1"/>
      </xdr:nvSpPr>
      <xdr:spPr>
        <a:xfrm>
          <a:off x="7286625" y="1814417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124</xdr:row>
      <xdr:rowOff>0</xdr:rowOff>
    </xdr:from>
    <xdr:ext cx="65" cy="172227"/>
    <xdr:sp macro="" textlink="">
      <xdr:nvSpPr>
        <xdr:cNvPr id="784" name="PoljeZBesedilom 783">
          <a:extLst>
            <a:ext uri="{FF2B5EF4-FFF2-40B4-BE49-F238E27FC236}">
              <a16:creationId xmlns="" xmlns:a16="http://schemas.microsoft.com/office/drawing/2014/main" id="{00000000-0008-0000-0000-000010030000}"/>
            </a:ext>
          </a:extLst>
        </xdr:cNvPr>
        <xdr:cNvSpPr txBox="1"/>
      </xdr:nvSpPr>
      <xdr:spPr>
        <a:xfrm>
          <a:off x="7286625" y="1814417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124</xdr:row>
      <xdr:rowOff>0</xdr:rowOff>
    </xdr:from>
    <xdr:ext cx="65" cy="172227"/>
    <xdr:sp macro="" textlink="">
      <xdr:nvSpPr>
        <xdr:cNvPr id="785" name="PoljeZBesedilom 784">
          <a:extLst>
            <a:ext uri="{FF2B5EF4-FFF2-40B4-BE49-F238E27FC236}">
              <a16:creationId xmlns="" xmlns:a16="http://schemas.microsoft.com/office/drawing/2014/main" id="{00000000-0008-0000-0000-000011030000}"/>
            </a:ext>
          </a:extLst>
        </xdr:cNvPr>
        <xdr:cNvSpPr txBox="1"/>
      </xdr:nvSpPr>
      <xdr:spPr>
        <a:xfrm>
          <a:off x="7286625" y="1814417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124</xdr:row>
      <xdr:rowOff>0</xdr:rowOff>
    </xdr:from>
    <xdr:ext cx="65" cy="172227"/>
    <xdr:sp macro="" textlink="">
      <xdr:nvSpPr>
        <xdr:cNvPr id="786" name="PoljeZBesedilom 785">
          <a:extLst>
            <a:ext uri="{FF2B5EF4-FFF2-40B4-BE49-F238E27FC236}">
              <a16:creationId xmlns="" xmlns:a16="http://schemas.microsoft.com/office/drawing/2014/main" id="{00000000-0008-0000-0000-000012030000}"/>
            </a:ext>
          </a:extLst>
        </xdr:cNvPr>
        <xdr:cNvSpPr txBox="1"/>
      </xdr:nvSpPr>
      <xdr:spPr>
        <a:xfrm>
          <a:off x="7286625" y="1814417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124</xdr:row>
      <xdr:rowOff>0</xdr:rowOff>
    </xdr:from>
    <xdr:ext cx="65" cy="172227"/>
    <xdr:sp macro="" textlink="">
      <xdr:nvSpPr>
        <xdr:cNvPr id="787" name="PoljeZBesedilom 786">
          <a:extLst>
            <a:ext uri="{FF2B5EF4-FFF2-40B4-BE49-F238E27FC236}">
              <a16:creationId xmlns="" xmlns:a16="http://schemas.microsoft.com/office/drawing/2014/main" id="{00000000-0008-0000-0000-000013030000}"/>
            </a:ext>
          </a:extLst>
        </xdr:cNvPr>
        <xdr:cNvSpPr txBox="1"/>
      </xdr:nvSpPr>
      <xdr:spPr>
        <a:xfrm>
          <a:off x="7286625" y="1814417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124</xdr:row>
      <xdr:rowOff>0</xdr:rowOff>
    </xdr:from>
    <xdr:ext cx="65" cy="172227"/>
    <xdr:sp macro="" textlink="">
      <xdr:nvSpPr>
        <xdr:cNvPr id="788" name="PoljeZBesedilom 787">
          <a:extLst>
            <a:ext uri="{FF2B5EF4-FFF2-40B4-BE49-F238E27FC236}">
              <a16:creationId xmlns="" xmlns:a16="http://schemas.microsoft.com/office/drawing/2014/main" id="{00000000-0008-0000-0000-000014030000}"/>
            </a:ext>
          </a:extLst>
        </xdr:cNvPr>
        <xdr:cNvSpPr txBox="1"/>
      </xdr:nvSpPr>
      <xdr:spPr>
        <a:xfrm>
          <a:off x="7286625" y="1814417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124</xdr:row>
      <xdr:rowOff>0</xdr:rowOff>
    </xdr:from>
    <xdr:ext cx="65" cy="172227"/>
    <xdr:sp macro="" textlink="">
      <xdr:nvSpPr>
        <xdr:cNvPr id="789" name="PoljeZBesedilom 788">
          <a:extLst>
            <a:ext uri="{FF2B5EF4-FFF2-40B4-BE49-F238E27FC236}">
              <a16:creationId xmlns="" xmlns:a16="http://schemas.microsoft.com/office/drawing/2014/main" id="{00000000-0008-0000-0000-000015030000}"/>
            </a:ext>
          </a:extLst>
        </xdr:cNvPr>
        <xdr:cNvSpPr txBox="1"/>
      </xdr:nvSpPr>
      <xdr:spPr>
        <a:xfrm>
          <a:off x="7286625" y="1814417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124</xdr:row>
      <xdr:rowOff>0</xdr:rowOff>
    </xdr:from>
    <xdr:ext cx="65" cy="172227"/>
    <xdr:sp macro="" textlink="">
      <xdr:nvSpPr>
        <xdr:cNvPr id="790" name="PoljeZBesedilom 789">
          <a:extLst>
            <a:ext uri="{FF2B5EF4-FFF2-40B4-BE49-F238E27FC236}">
              <a16:creationId xmlns="" xmlns:a16="http://schemas.microsoft.com/office/drawing/2014/main" id="{00000000-0008-0000-0000-000016030000}"/>
            </a:ext>
          </a:extLst>
        </xdr:cNvPr>
        <xdr:cNvSpPr txBox="1"/>
      </xdr:nvSpPr>
      <xdr:spPr>
        <a:xfrm>
          <a:off x="7286625" y="1814417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124</xdr:row>
      <xdr:rowOff>0</xdr:rowOff>
    </xdr:from>
    <xdr:ext cx="65" cy="172227"/>
    <xdr:sp macro="" textlink="">
      <xdr:nvSpPr>
        <xdr:cNvPr id="791" name="PoljeZBesedilom 790">
          <a:extLst>
            <a:ext uri="{FF2B5EF4-FFF2-40B4-BE49-F238E27FC236}">
              <a16:creationId xmlns="" xmlns:a16="http://schemas.microsoft.com/office/drawing/2014/main" id="{00000000-0008-0000-0000-000017030000}"/>
            </a:ext>
          </a:extLst>
        </xdr:cNvPr>
        <xdr:cNvSpPr txBox="1"/>
      </xdr:nvSpPr>
      <xdr:spPr>
        <a:xfrm>
          <a:off x="7286625" y="1814417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124</xdr:row>
      <xdr:rowOff>0</xdr:rowOff>
    </xdr:from>
    <xdr:ext cx="65" cy="172227"/>
    <xdr:sp macro="" textlink="">
      <xdr:nvSpPr>
        <xdr:cNvPr id="792" name="PoljeZBesedilom 791">
          <a:extLst>
            <a:ext uri="{FF2B5EF4-FFF2-40B4-BE49-F238E27FC236}">
              <a16:creationId xmlns="" xmlns:a16="http://schemas.microsoft.com/office/drawing/2014/main" id="{00000000-0008-0000-0000-000018030000}"/>
            </a:ext>
          </a:extLst>
        </xdr:cNvPr>
        <xdr:cNvSpPr txBox="1"/>
      </xdr:nvSpPr>
      <xdr:spPr>
        <a:xfrm>
          <a:off x="7286625" y="1814417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124</xdr:row>
      <xdr:rowOff>0</xdr:rowOff>
    </xdr:from>
    <xdr:ext cx="65" cy="172227"/>
    <xdr:sp macro="" textlink="">
      <xdr:nvSpPr>
        <xdr:cNvPr id="793" name="PoljeZBesedilom 792">
          <a:extLst>
            <a:ext uri="{FF2B5EF4-FFF2-40B4-BE49-F238E27FC236}">
              <a16:creationId xmlns="" xmlns:a16="http://schemas.microsoft.com/office/drawing/2014/main" id="{00000000-0008-0000-0000-000019030000}"/>
            </a:ext>
          </a:extLst>
        </xdr:cNvPr>
        <xdr:cNvSpPr txBox="1"/>
      </xdr:nvSpPr>
      <xdr:spPr>
        <a:xfrm>
          <a:off x="7286625" y="1814417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124</xdr:row>
      <xdr:rowOff>0</xdr:rowOff>
    </xdr:from>
    <xdr:ext cx="65" cy="172227"/>
    <xdr:sp macro="" textlink="">
      <xdr:nvSpPr>
        <xdr:cNvPr id="794" name="PoljeZBesedilom 793">
          <a:extLst>
            <a:ext uri="{FF2B5EF4-FFF2-40B4-BE49-F238E27FC236}">
              <a16:creationId xmlns="" xmlns:a16="http://schemas.microsoft.com/office/drawing/2014/main" id="{00000000-0008-0000-0000-00001A030000}"/>
            </a:ext>
          </a:extLst>
        </xdr:cNvPr>
        <xdr:cNvSpPr txBox="1"/>
      </xdr:nvSpPr>
      <xdr:spPr>
        <a:xfrm>
          <a:off x="7286625" y="1814417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124</xdr:row>
      <xdr:rowOff>0</xdr:rowOff>
    </xdr:from>
    <xdr:ext cx="65" cy="172227"/>
    <xdr:sp macro="" textlink="">
      <xdr:nvSpPr>
        <xdr:cNvPr id="795" name="PoljeZBesedilom 794">
          <a:extLst>
            <a:ext uri="{FF2B5EF4-FFF2-40B4-BE49-F238E27FC236}">
              <a16:creationId xmlns="" xmlns:a16="http://schemas.microsoft.com/office/drawing/2014/main" id="{00000000-0008-0000-0000-00001B030000}"/>
            </a:ext>
          </a:extLst>
        </xdr:cNvPr>
        <xdr:cNvSpPr txBox="1"/>
      </xdr:nvSpPr>
      <xdr:spPr>
        <a:xfrm>
          <a:off x="7286625" y="1814417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124</xdr:row>
      <xdr:rowOff>0</xdr:rowOff>
    </xdr:from>
    <xdr:ext cx="65" cy="172227"/>
    <xdr:sp macro="" textlink="">
      <xdr:nvSpPr>
        <xdr:cNvPr id="796" name="PoljeZBesedilom 795">
          <a:extLst>
            <a:ext uri="{FF2B5EF4-FFF2-40B4-BE49-F238E27FC236}">
              <a16:creationId xmlns="" xmlns:a16="http://schemas.microsoft.com/office/drawing/2014/main" id="{00000000-0008-0000-0000-00001C030000}"/>
            </a:ext>
          </a:extLst>
        </xdr:cNvPr>
        <xdr:cNvSpPr txBox="1"/>
      </xdr:nvSpPr>
      <xdr:spPr>
        <a:xfrm>
          <a:off x="7286625" y="1814417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124</xdr:row>
      <xdr:rowOff>0</xdr:rowOff>
    </xdr:from>
    <xdr:ext cx="65" cy="172227"/>
    <xdr:sp macro="" textlink="">
      <xdr:nvSpPr>
        <xdr:cNvPr id="797" name="PoljeZBesedilom 796">
          <a:extLst>
            <a:ext uri="{FF2B5EF4-FFF2-40B4-BE49-F238E27FC236}">
              <a16:creationId xmlns="" xmlns:a16="http://schemas.microsoft.com/office/drawing/2014/main" id="{00000000-0008-0000-0000-00001D030000}"/>
            </a:ext>
          </a:extLst>
        </xdr:cNvPr>
        <xdr:cNvSpPr txBox="1"/>
      </xdr:nvSpPr>
      <xdr:spPr>
        <a:xfrm>
          <a:off x="7286625" y="1814417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124</xdr:row>
      <xdr:rowOff>0</xdr:rowOff>
    </xdr:from>
    <xdr:ext cx="65" cy="172227"/>
    <xdr:sp macro="" textlink="">
      <xdr:nvSpPr>
        <xdr:cNvPr id="798" name="PoljeZBesedilom 797">
          <a:extLst>
            <a:ext uri="{FF2B5EF4-FFF2-40B4-BE49-F238E27FC236}">
              <a16:creationId xmlns="" xmlns:a16="http://schemas.microsoft.com/office/drawing/2014/main" id="{00000000-0008-0000-0000-00001E030000}"/>
            </a:ext>
          </a:extLst>
        </xdr:cNvPr>
        <xdr:cNvSpPr txBox="1"/>
      </xdr:nvSpPr>
      <xdr:spPr>
        <a:xfrm>
          <a:off x="7286625" y="1814417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124</xdr:row>
      <xdr:rowOff>0</xdr:rowOff>
    </xdr:from>
    <xdr:ext cx="65" cy="172227"/>
    <xdr:sp macro="" textlink="">
      <xdr:nvSpPr>
        <xdr:cNvPr id="799" name="PoljeZBesedilom 798">
          <a:extLst>
            <a:ext uri="{FF2B5EF4-FFF2-40B4-BE49-F238E27FC236}">
              <a16:creationId xmlns="" xmlns:a16="http://schemas.microsoft.com/office/drawing/2014/main" id="{00000000-0008-0000-0000-00001F030000}"/>
            </a:ext>
          </a:extLst>
        </xdr:cNvPr>
        <xdr:cNvSpPr txBox="1"/>
      </xdr:nvSpPr>
      <xdr:spPr>
        <a:xfrm>
          <a:off x="7286625" y="1814417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124</xdr:row>
      <xdr:rowOff>0</xdr:rowOff>
    </xdr:from>
    <xdr:ext cx="65" cy="172227"/>
    <xdr:sp macro="" textlink="">
      <xdr:nvSpPr>
        <xdr:cNvPr id="800" name="PoljeZBesedilom 799">
          <a:extLst>
            <a:ext uri="{FF2B5EF4-FFF2-40B4-BE49-F238E27FC236}">
              <a16:creationId xmlns="" xmlns:a16="http://schemas.microsoft.com/office/drawing/2014/main" id="{00000000-0008-0000-0000-000020030000}"/>
            </a:ext>
          </a:extLst>
        </xdr:cNvPr>
        <xdr:cNvSpPr txBox="1"/>
      </xdr:nvSpPr>
      <xdr:spPr>
        <a:xfrm>
          <a:off x="7286625" y="1814417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124</xdr:row>
      <xdr:rowOff>0</xdr:rowOff>
    </xdr:from>
    <xdr:ext cx="65" cy="172227"/>
    <xdr:sp macro="" textlink="">
      <xdr:nvSpPr>
        <xdr:cNvPr id="801" name="PoljeZBesedilom 800">
          <a:extLst>
            <a:ext uri="{FF2B5EF4-FFF2-40B4-BE49-F238E27FC236}">
              <a16:creationId xmlns="" xmlns:a16="http://schemas.microsoft.com/office/drawing/2014/main" id="{00000000-0008-0000-0000-000021030000}"/>
            </a:ext>
          </a:extLst>
        </xdr:cNvPr>
        <xdr:cNvSpPr txBox="1"/>
      </xdr:nvSpPr>
      <xdr:spPr>
        <a:xfrm>
          <a:off x="7286625" y="1814417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124</xdr:row>
      <xdr:rowOff>0</xdr:rowOff>
    </xdr:from>
    <xdr:ext cx="65" cy="172227"/>
    <xdr:sp macro="" textlink="">
      <xdr:nvSpPr>
        <xdr:cNvPr id="802" name="PoljeZBesedilom 801">
          <a:extLst>
            <a:ext uri="{FF2B5EF4-FFF2-40B4-BE49-F238E27FC236}">
              <a16:creationId xmlns="" xmlns:a16="http://schemas.microsoft.com/office/drawing/2014/main" id="{00000000-0008-0000-0000-000022030000}"/>
            </a:ext>
          </a:extLst>
        </xdr:cNvPr>
        <xdr:cNvSpPr txBox="1"/>
      </xdr:nvSpPr>
      <xdr:spPr>
        <a:xfrm>
          <a:off x="7286625" y="1814417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124</xdr:row>
      <xdr:rowOff>0</xdr:rowOff>
    </xdr:from>
    <xdr:ext cx="65" cy="172227"/>
    <xdr:sp macro="" textlink="">
      <xdr:nvSpPr>
        <xdr:cNvPr id="803" name="PoljeZBesedilom 802">
          <a:extLst>
            <a:ext uri="{FF2B5EF4-FFF2-40B4-BE49-F238E27FC236}">
              <a16:creationId xmlns="" xmlns:a16="http://schemas.microsoft.com/office/drawing/2014/main" id="{00000000-0008-0000-0000-000023030000}"/>
            </a:ext>
          </a:extLst>
        </xdr:cNvPr>
        <xdr:cNvSpPr txBox="1"/>
      </xdr:nvSpPr>
      <xdr:spPr>
        <a:xfrm>
          <a:off x="7286625" y="1814417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124</xdr:row>
      <xdr:rowOff>0</xdr:rowOff>
    </xdr:from>
    <xdr:ext cx="65" cy="172227"/>
    <xdr:sp macro="" textlink="">
      <xdr:nvSpPr>
        <xdr:cNvPr id="804" name="PoljeZBesedilom 803">
          <a:extLst>
            <a:ext uri="{FF2B5EF4-FFF2-40B4-BE49-F238E27FC236}">
              <a16:creationId xmlns="" xmlns:a16="http://schemas.microsoft.com/office/drawing/2014/main" id="{00000000-0008-0000-0000-000024030000}"/>
            </a:ext>
          </a:extLst>
        </xdr:cNvPr>
        <xdr:cNvSpPr txBox="1"/>
      </xdr:nvSpPr>
      <xdr:spPr>
        <a:xfrm>
          <a:off x="7286625" y="1814417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124</xdr:row>
      <xdr:rowOff>0</xdr:rowOff>
    </xdr:from>
    <xdr:ext cx="65" cy="172227"/>
    <xdr:sp macro="" textlink="">
      <xdr:nvSpPr>
        <xdr:cNvPr id="805" name="PoljeZBesedilom 804">
          <a:extLst>
            <a:ext uri="{FF2B5EF4-FFF2-40B4-BE49-F238E27FC236}">
              <a16:creationId xmlns="" xmlns:a16="http://schemas.microsoft.com/office/drawing/2014/main" id="{00000000-0008-0000-0000-000025030000}"/>
            </a:ext>
          </a:extLst>
        </xdr:cNvPr>
        <xdr:cNvSpPr txBox="1"/>
      </xdr:nvSpPr>
      <xdr:spPr>
        <a:xfrm>
          <a:off x="7286625" y="1814417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124</xdr:row>
      <xdr:rowOff>0</xdr:rowOff>
    </xdr:from>
    <xdr:ext cx="65" cy="172227"/>
    <xdr:sp macro="" textlink="">
      <xdr:nvSpPr>
        <xdr:cNvPr id="806" name="PoljeZBesedilom 805">
          <a:extLst>
            <a:ext uri="{FF2B5EF4-FFF2-40B4-BE49-F238E27FC236}">
              <a16:creationId xmlns="" xmlns:a16="http://schemas.microsoft.com/office/drawing/2014/main" id="{00000000-0008-0000-0000-000026030000}"/>
            </a:ext>
          </a:extLst>
        </xdr:cNvPr>
        <xdr:cNvSpPr txBox="1"/>
      </xdr:nvSpPr>
      <xdr:spPr>
        <a:xfrm>
          <a:off x="7286625" y="1814417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124</xdr:row>
      <xdr:rowOff>0</xdr:rowOff>
    </xdr:from>
    <xdr:ext cx="65" cy="172227"/>
    <xdr:sp macro="" textlink="">
      <xdr:nvSpPr>
        <xdr:cNvPr id="807" name="PoljeZBesedilom 806">
          <a:extLst>
            <a:ext uri="{FF2B5EF4-FFF2-40B4-BE49-F238E27FC236}">
              <a16:creationId xmlns="" xmlns:a16="http://schemas.microsoft.com/office/drawing/2014/main" id="{00000000-0008-0000-0000-000027030000}"/>
            </a:ext>
          </a:extLst>
        </xdr:cNvPr>
        <xdr:cNvSpPr txBox="1"/>
      </xdr:nvSpPr>
      <xdr:spPr>
        <a:xfrm>
          <a:off x="7286625" y="1814417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124</xdr:row>
      <xdr:rowOff>0</xdr:rowOff>
    </xdr:from>
    <xdr:ext cx="65" cy="172227"/>
    <xdr:sp macro="" textlink="">
      <xdr:nvSpPr>
        <xdr:cNvPr id="808" name="PoljeZBesedilom 807">
          <a:extLst>
            <a:ext uri="{FF2B5EF4-FFF2-40B4-BE49-F238E27FC236}">
              <a16:creationId xmlns="" xmlns:a16="http://schemas.microsoft.com/office/drawing/2014/main" id="{00000000-0008-0000-0000-000028030000}"/>
            </a:ext>
          </a:extLst>
        </xdr:cNvPr>
        <xdr:cNvSpPr txBox="1"/>
      </xdr:nvSpPr>
      <xdr:spPr>
        <a:xfrm>
          <a:off x="7286625" y="1814417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124</xdr:row>
      <xdr:rowOff>0</xdr:rowOff>
    </xdr:from>
    <xdr:ext cx="65" cy="172227"/>
    <xdr:sp macro="" textlink="">
      <xdr:nvSpPr>
        <xdr:cNvPr id="809" name="PoljeZBesedilom 808">
          <a:extLst>
            <a:ext uri="{FF2B5EF4-FFF2-40B4-BE49-F238E27FC236}">
              <a16:creationId xmlns="" xmlns:a16="http://schemas.microsoft.com/office/drawing/2014/main" id="{00000000-0008-0000-0000-000029030000}"/>
            </a:ext>
          </a:extLst>
        </xdr:cNvPr>
        <xdr:cNvSpPr txBox="1"/>
      </xdr:nvSpPr>
      <xdr:spPr>
        <a:xfrm>
          <a:off x="7286625" y="1814417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124</xdr:row>
      <xdr:rowOff>0</xdr:rowOff>
    </xdr:from>
    <xdr:ext cx="65" cy="172227"/>
    <xdr:sp macro="" textlink="">
      <xdr:nvSpPr>
        <xdr:cNvPr id="810" name="PoljeZBesedilom 809">
          <a:extLst>
            <a:ext uri="{FF2B5EF4-FFF2-40B4-BE49-F238E27FC236}">
              <a16:creationId xmlns="" xmlns:a16="http://schemas.microsoft.com/office/drawing/2014/main" id="{00000000-0008-0000-0000-00002A030000}"/>
            </a:ext>
          </a:extLst>
        </xdr:cNvPr>
        <xdr:cNvSpPr txBox="1"/>
      </xdr:nvSpPr>
      <xdr:spPr>
        <a:xfrm>
          <a:off x="7286625" y="1814417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124</xdr:row>
      <xdr:rowOff>0</xdr:rowOff>
    </xdr:from>
    <xdr:ext cx="65" cy="172227"/>
    <xdr:sp macro="" textlink="">
      <xdr:nvSpPr>
        <xdr:cNvPr id="811" name="PoljeZBesedilom 810">
          <a:extLst>
            <a:ext uri="{FF2B5EF4-FFF2-40B4-BE49-F238E27FC236}">
              <a16:creationId xmlns="" xmlns:a16="http://schemas.microsoft.com/office/drawing/2014/main" id="{00000000-0008-0000-0000-00002B030000}"/>
            </a:ext>
          </a:extLst>
        </xdr:cNvPr>
        <xdr:cNvSpPr txBox="1"/>
      </xdr:nvSpPr>
      <xdr:spPr>
        <a:xfrm>
          <a:off x="7286625" y="1814417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124</xdr:row>
      <xdr:rowOff>0</xdr:rowOff>
    </xdr:from>
    <xdr:ext cx="65" cy="172227"/>
    <xdr:sp macro="" textlink="">
      <xdr:nvSpPr>
        <xdr:cNvPr id="812" name="PoljeZBesedilom 811">
          <a:extLst>
            <a:ext uri="{FF2B5EF4-FFF2-40B4-BE49-F238E27FC236}">
              <a16:creationId xmlns="" xmlns:a16="http://schemas.microsoft.com/office/drawing/2014/main" id="{00000000-0008-0000-0000-00002C030000}"/>
            </a:ext>
          </a:extLst>
        </xdr:cNvPr>
        <xdr:cNvSpPr txBox="1"/>
      </xdr:nvSpPr>
      <xdr:spPr>
        <a:xfrm>
          <a:off x="7286625" y="1814417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124</xdr:row>
      <xdr:rowOff>0</xdr:rowOff>
    </xdr:from>
    <xdr:ext cx="65" cy="172227"/>
    <xdr:sp macro="" textlink="">
      <xdr:nvSpPr>
        <xdr:cNvPr id="813" name="PoljeZBesedilom 812">
          <a:extLst>
            <a:ext uri="{FF2B5EF4-FFF2-40B4-BE49-F238E27FC236}">
              <a16:creationId xmlns="" xmlns:a16="http://schemas.microsoft.com/office/drawing/2014/main" id="{00000000-0008-0000-0000-00002D030000}"/>
            </a:ext>
          </a:extLst>
        </xdr:cNvPr>
        <xdr:cNvSpPr txBox="1"/>
      </xdr:nvSpPr>
      <xdr:spPr>
        <a:xfrm>
          <a:off x="7286625" y="1814417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124</xdr:row>
      <xdr:rowOff>0</xdr:rowOff>
    </xdr:from>
    <xdr:ext cx="65" cy="172227"/>
    <xdr:sp macro="" textlink="">
      <xdr:nvSpPr>
        <xdr:cNvPr id="814" name="PoljeZBesedilom 813">
          <a:extLst>
            <a:ext uri="{FF2B5EF4-FFF2-40B4-BE49-F238E27FC236}">
              <a16:creationId xmlns="" xmlns:a16="http://schemas.microsoft.com/office/drawing/2014/main" id="{00000000-0008-0000-0000-00002E030000}"/>
            </a:ext>
          </a:extLst>
        </xdr:cNvPr>
        <xdr:cNvSpPr txBox="1"/>
      </xdr:nvSpPr>
      <xdr:spPr>
        <a:xfrm>
          <a:off x="7286625" y="508444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124</xdr:row>
      <xdr:rowOff>0</xdr:rowOff>
    </xdr:from>
    <xdr:ext cx="65" cy="172227"/>
    <xdr:sp macro="" textlink="">
      <xdr:nvSpPr>
        <xdr:cNvPr id="815" name="PoljeZBesedilom 814">
          <a:extLst>
            <a:ext uri="{FF2B5EF4-FFF2-40B4-BE49-F238E27FC236}">
              <a16:creationId xmlns="" xmlns:a16="http://schemas.microsoft.com/office/drawing/2014/main" id="{00000000-0008-0000-0000-00002F030000}"/>
            </a:ext>
          </a:extLst>
        </xdr:cNvPr>
        <xdr:cNvSpPr txBox="1"/>
      </xdr:nvSpPr>
      <xdr:spPr>
        <a:xfrm>
          <a:off x="7286625" y="508444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124</xdr:row>
      <xdr:rowOff>0</xdr:rowOff>
    </xdr:from>
    <xdr:ext cx="65" cy="172227"/>
    <xdr:sp macro="" textlink="">
      <xdr:nvSpPr>
        <xdr:cNvPr id="816" name="PoljeZBesedilom 815">
          <a:extLst>
            <a:ext uri="{FF2B5EF4-FFF2-40B4-BE49-F238E27FC236}">
              <a16:creationId xmlns="" xmlns:a16="http://schemas.microsoft.com/office/drawing/2014/main" id="{00000000-0008-0000-0000-000030030000}"/>
            </a:ext>
          </a:extLst>
        </xdr:cNvPr>
        <xdr:cNvSpPr txBox="1"/>
      </xdr:nvSpPr>
      <xdr:spPr>
        <a:xfrm>
          <a:off x="7286625" y="508444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124</xdr:row>
      <xdr:rowOff>0</xdr:rowOff>
    </xdr:from>
    <xdr:ext cx="65" cy="172227"/>
    <xdr:sp macro="" textlink="">
      <xdr:nvSpPr>
        <xdr:cNvPr id="817" name="PoljeZBesedilom 816">
          <a:extLst>
            <a:ext uri="{FF2B5EF4-FFF2-40B4-BE49-F238E27FC236}">
              <a16:creationId xmlns="" xmlns:a16="http://schemas.microsoft.com/office/drawing/2014/main" id="{00000000-0008-0000-0000-000031030000}"/>
            </a:ext>
          </a:extLst>
        </xdr:cNvPr>
        <xdr:cNvSpPr txBox="1"/>
      </xdr:nvSpPr>
      <xdr:spPr>
        <a:xfrm>
          <a:off x="7286625" y="508444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124</xdr:row>
      <xdr:rowOff>0</xdr:rowOff>
    </xdr:from>
    <xdr:ext cx="65" cy="172227"/>
    <xdr:sp macro="" textlink="">
      <xdr:nvSpPr>
        <xdr:cNvPr id="818" name="PoljeZBesedilom 817">
          <a:extLst>
            <a:ext uri="{FF2B5EF4-FFF2-40B4-BE49-F238E27FC236}">
              <a16:creationId xmlns="" xmlns:a16="http://schemas.microsoft.com/office/drawing/2014/main" id="{00000000-0008-0000-0000-000032030000}"/>
            </a:ext>
          </a:extLst>
        </xdr:cNvPr>
        <xdr:cNvSpPr txBox="1"/>
      </xdr:nvSpPr>
      <xdr:spPr>
        <a:xfrm>
          <a:off x="7286625" y="508444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124</xdr:row>
      <xdr:rowOff>0</xdr:rowOff>
    </xdr:from>
    <xdr:ext cx="65" cy="172227"/>
    <xdr:sp macro="" textlink="">
      <xdr:nvSpPr>
        <xdr:cNvPr id="819" name="PoljeZBesedilom 818">
          <a:extLst>
            <a:ext uri="{FF2B5EF4-FFF2-40B4-BE49-F238E27FC236}">
              <a16:creationId xmlns="" xmlns:a16="http://schemas.microsoft.com/office/drawing/2014/main" id="{00000000-0008-0000-0000-000033030000}"/>
            </a:ext>
          </a:extLst>
        </xdr:cNvPr>
        <xdr:cNvSpPr txBox="1"/>
      </xdr:nvSpPr>
      <xdr:spPr>
        <a:xfrm>
          <a:off x="7286625" y="508444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124</xdr:row>
      <xdr:rowOff>0</xdr:rowOff>
    </xdr:from>
    <xdr:ext cx="65" cy="172227"/>
    <xdr:sp macro="" textlink="">
      <xdr:nvSpPr>
        <xdr:cNvPr id="820" name="PoljeZBesedilom 819">
          <a:extLst>
            <a:ext uri="{FF2B5EF4-FFF2-40B4-BE49-F238E27FC236}">
              <a16:creationId xmlns="" xmlns:a16="http://schemas.microsoft.com/office/drawing/2014/main" id="{00000000-0008-0000-0000-000034030000}"/>
            </a:ext>
          </a:extLst>
        </xdr:cNvPr>
        <xdr:cNvSpPr txBox="1"/>
      </xdr:nvSpPr>
      <xdr:spPr>
        <a:xfrm>
          <a:off x="7286625" y="508444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124</xdr:row>
      <xdr:rowOff>0</xdr:rowOff>
    </xdr:from>
    <xdr:ext cx="65" cy="172227"/>
    <xdr:sp macro="" textlink="">
      <xdr:nvSpPr>
        <xdr:cNvPr id="821" name="PoljeZBesedilom 820">
          <a:extLst>
            <a:ext uri="{FF2B5EF4-FFF2-40B4-BE49-F238E27FC236}">
              <a16:creationId xmlns="" xmlns:a16="http://schemas.microsoft.com/office/drawing/2014/main" id="{00000000-0008-0000-0000-000035030000}"/>
            </a:ext>
          </a:extLst>
        </xdr:cNvPr>
        <xdr:cNvSpPr txBox="1"/>
      </xdr:nvSpPr>
      <xdr:spPr>
        <a:xfrm>
          <a:off x="7286625" y="508444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124</xdr:row>
      <xdr:rowOff>0</xdr:rowOff>
    </xdr:from>
    <xdr:ext cx="65" cy="172227"/>
    <xdr:sp macro="" textlink="">
      <xdr:nvSpPr>
        <xdr:cNvPr id="822" name="PoljeZBesedilom 821">
          <a:extLst>
            <a:ext uri="{FF2B5EF4-FFF2-40B4-BE49-F238E27FC236}">
              <a16:creationId xmlns="" xmlns:a16="http://schemas.microsoft.com/office/drawing/2014/main" id="{00000000-0008-0000-0000-000036030000}"/>
            </a:ext>
          </a:extLst>
        </xdr:cNvPr>
        <xdr:cNvSpPr txBox="1"/>
      </xdr:nvSpPr>
      <xdr:spPr>
        <a:xfrm>
          <a:off x="7286625" y="508444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124</xdr:row>
      <xdr:rowOff>0</xdr:rowOff>
    </xdr:from>
    <xdr:ext cx="65" cy="172227"/>
    <xdr:sp macro="" textlink="">
      <xdr:nvSpPr>
        <xdr:cNvPr id="823" name="PoljeZBesedilom 822">
          <a:extLst>
            <a:ext uri="{FF2B5EF4-FFF2-40B4-BE49-F238E27FC236}">
              <a16:creationId xmlns="" xmlns:a16="http://schemas.microsoft.com/office/drawing/2014/main" id="{00000000-0008-0000-0000-000037030000}"/>
            </a:ext>
          </a:extLst>
        </xdr:cNvPr>
        <xdr:cNvSpPr txBox="1"/>
      </xdr:nvSpPr>
      <xdr:spPr>
        <a:xfrm>
          <a:off x="7286625" y="508444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124</xdr:row>
      <xdr:rowOff>0</xdr:rowOff>
    </xdr:from>
    <xdr:ext cx="65" cy="172227"/>
    <xdr:sp macro="" textlink="">
      <xdr:nvSpPr>
        <xdr:cNvPr id="824" name="PoljeZBesedilom 823">
          <a:extLst>
            <a:ext uri="{FF2B5EF4-FFF2-40B4-BE49-F238E27FC236}">
              <a16:creationId xmlns="" xmlns:a16="http://schemas.microsoft.com/office/drawing/2014/main" id="{00000000-0008-0000-0000-000038030000}"/>
            </a:ext>
          </a:extLst>
        </xdr:cNvPr>
        <xdr:cNvSpPr txBox="1"/>
      </xdr:nvSpPr>
      <xdr:spPr>
        <a:xfrm>
          <a:off x="7286625" y="508444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124</xdr:row>
      <xdr:rowOff>0</xdr:rowOff>
    </xdr:from>
    <xdr:ext cx="65" cy="172227"/>
    <xdr:sp macro="" textlink="">
      <xdr:nvSpPr>
        <xdr:cNvPr id="825" name="PoljeZBesedilom 824">
          <a:extLst>
            <a:ext uri="{FF2B5EF4-FFF2-40B4-BE49-F238E27FC236}">
              <a16:creationId xmlns="" xmlns:a16="http://schemas.microsoft.com/office/drawing/2014/main" id="{00000000-0008-0000-0000-000039030000}"/>
            </a:ext>
          </a:extLst>
        </xdr:cNvPr>
        <xdr:cNvSpPr txBox="1"/>
      </xdr:nvSpPr>
      <xdr:spPr>
        <a:xfrm>
          <a:off x="7286625" y="508444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124</xdr:row>
      <xdr:rowOff>0</xdr:rowOff>
    </xdr:from>
    <xdr:ext cx="65" cy="172227"/>
    <xdr:sp macro="" textlink="">
      <xdr:nvSpPr>
        <xdr:cNvPr id="826" name="PoljeZBesedilom 825">
          <a:extLst>
            <a:ext uri="{FF2B5EF4-FFF2-40B4-BE49-F238E27FC236}">
              <a16:creationId xmlns="" xmlns:a16="http://schemas.microsoft.com/office/drawing/2014/main" id="{00000000-0008-0000-0000-00003A030000}"/>
            </a:ext>
          </a:extLst>
        </xdr:cNvPr>
        <xdr:cNvSpPr txBox="1"/>
      </xdr:nvSpPr>
      <xdr:spPr>
        <a:xfrm>
          <a:off x="7286625" y="508444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124</xdr:row>
      <xdr:rowOff>0</xdr:rowOff>
    </xdr:from>
    <xdr:ext cx="65" cy="172227"/>
    <xdr:sp macro="" textlink="">
      <xdr:nvSpPr>
        <xdr:cNvPr id="827" name="PoljeZBesedilom 826">
          <a:extLst>
            <a:ext uri="{FF2B5EF4-FFF2-40B4-BE49-F238E27FC236}">
              <a16:creationId xmlns="" xmlns:a16="http://schemas.microsoft.com/office/drawing/2014/main" id="{00000000-0008-0000-0000-00003B030000}"/>
            </a:ext>
          </a:extLst>
        </xdr:cNvPr>
        <xdr:cNvSpPr txBox="1"/>
      </xdr:nvSpPr>
      <xdr:spPr>
        <a:xfrm>
          <a:off x="7286625" y="508444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124</xdr:row>
      <xdr:rowOff>0</xdr:rowOff>
    </xdr:from>
    <xdr:ext cx="65" cy="172227"/>
    <xdr:sp macro="" textlink="">
      <xdr:nvSpPr>
        <xdr:cNvPr id="828" name="PoljeZBesedilom 827">
          <a:extLst>
            <a:ext uri="{FF2B5EF4-FFF2-40B4-BE49-F238E27FC236}">
              <a16:creationId xmlns="" xmlns:a16="http://schemas.microsoft.com/office/drawing/2014/main" id="{00000000-0008-0000-0000-00003C030000}"/>
            </a:ext>
          </a:extLst>
        </xdr:cNvPr>
        <xdr:cNvSpPr txBox="1"/>
      </xdr:nvSpPr>
      <xdr:spPr>
        <a:xfrm>
          <a:off x="7286625" y="508444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124</xdr:row>
      <xdr:rowOff>0</xdr:rowOff>
    </xdr:from>
    <xdr:ext cx="65" cy="172227"/>
    <xdr:sp macro="" textlink="">
      <xdr:nvSpPr>
        <xdr:cNvPr id="829" name="PoljeZBesedilom 828">
          <a:extLst>
            <a:ext uri="{FF2B5EF4-FFF2-40B4-BE49-F238E27FC236}">
              <a16:creationId xmlns="" xmlns:a16="http://schemas.microsoft.com/office/drawing/2014/main" id="{00000000-0008-0000-0000-00003D030000}"/>
            </a:ext>
          </a:extLst>
        </xdr:cNvPr>
        <xdr:cNvSpPr txBox="1"/>
      </xdr:nvSpPr>
      <xdr:spPr>
        <a:xfrm>
          <a:off x="7286625" y="508444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124</xdr:row>
      <xdr:rowOff>0</xdr:rowOff>
    </xdr:from>
    <xdr:ext cx="65" cy="172227"/>
    <xdr:sp macro="" textlink="">
      <xdr:nvSpPr>
        <xdr:cNvPr id="830" name="PoljeZBesedilom 829">
          <a:extLst>
            <a:ext uri="{FF2B5EF4-FFF2-40B4-BE49-F238E27FC236}">
              <a16:creationId xmlns="" xmlns:a16="http://schemas.microsoft.com/office/drawing/2014/main" id="{00000000-0008-0000-0000-00003E030000}"/>
            </a:ext>
          </a:extLst>
        </xdr:cNvPr>
        <xdr:cNvSpPr txBox="1"/>
      </xdr:nvSpPr>
      <xdr:spPr>
        <a:xfrm>
          <a:off x="7286625" y="101450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124</xdr:row>
      <xdr:rowOff>0</xdr:rowOff>
    </xdr:from>
    <xdr:ext cx="65" cy="172227"/>
    <xdr:sp macro="" textlink="">
      <xdr:nvSpPr>
        <xdr:cNvPr id="831" name="PoljeZBesedilom 830">
          <a:extLst>
            <a:ext uri="{FF2B5EF4-FFF2-40B4-BE49-F238E27FC236}">
              <a16:creationId xmlns="" xmlns:a16="http://schemas.microsoft.com/office/drawing/2014/main" id="{00000000-0008-0000-0000-00003F030000}"/>
            </a:ext>
          </a:extLst>
        </xdr:cNvPr>
        <xdr:cNvSpPr txBox="1"/>
      </xdr:nvSpPr>
      <xdr:spPr>
        <a:xfrm>
          <a:off x="7286625" y="101450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124</xdr:row>
      <xdr:rowOff>0</xdr:rowOff>
    </xdr:from>
    <xdr:ext cx="65" cy="172227"/>
    <xdr:sp macro="" textlink="">
      <xdr:nvSpPr>
        <xdr:cNvPr id="832" name="PoljeZBesedilom 831">
          <a:extLst>
            <a:ext uri="{FF2B5EF4-FFF2-40B4-BE49-F238E27FC236}">
              <a16:creationId xmlns="" xmlns:a16="http://schemas.microsoft.com/office/drawing/2014/main" id="{00000000-0008-0000-0000-000040030000}"/>
            </a:ext>
          </a:extLst>
        </xdr:cNvPr>
        <xdr:cNvSpPr txBox="1"/>
      </xdr:nvSpPr>
      <xdr:spPr>
        <a:xfrm>
          <a:off x="7286625" y="101450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124</xdr:row>
      <xdr:rowOff>0</xdr:rowOff>
    </xdr:from>
    <xdr:ext cx="65" cy="172227"/>
    <xdr:sp macro="" textlink="">
      <xdr:nvSpPr>
        <xdr:cNvPr id="833" name="PoljeZBesedilom 832">
          <a:extLst>
            <a:ext uri="{FF2B5EF4-FFF2-40B4-BE49-F238E27FC236}">
              <a16:creationId xmlns="" xmlns:a16="http://schemas.microsoft.com/office/drawing/2014/main" id="{00000000-0008-0000-0000-000041030000}"/>
            </a:ext>
          </a:extLst>
        </xdr:cNvPr>
        <xdr:cNvSpPr txBox="1"/>
      </xdr:nvSpPr>
      <xdr:spPr>
        <a:xfrm>
          <a:off x="7286625" y="101450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124</xdr:row>
      <xdr:rowOff>0</xdr:rowOff>
    </xdr:from>
    <xdr:ext cx="65" cy="172227"/>
    <xdr:sp macro="" textlink="">
      <xdr:nvSpPr>
        <xdr:cNvPr id="834" name="PoljeZBesedilom 833">
          <a:extLst>
            <a:ext uri="{FF2B5EF4-FFF2-40B4-BE49-F238E27FC236}">
              <a16:creationId xmlns="" xmlns:a16="http://schemas.microsoft.com/office/drawing/2014/main" id="{00000000-0008-0000-0000-000042030000}"/>
            </a:ext>
          </a:extLst>
        </xdr:cNvPr>
        <xdr:cNvSpPr txBox="1"/>
      </xdr:nvSpPr>
      <xdr:spPr>
        <a:xfrm>
          <a:off x="7286625" y="101450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124</xdr:row>
      <xdr:rowOff>0</xdr:rowOff>
    </xdr:from>
    <xdr:ext cx="65" cy="172227"/>
    <xdr:sp macro="" textlink="">
      <xdr:nvSpPr>
        <xdr:cNvPr id="835" name="PoljeZBesedilom 834">
          <a:extLst>
            <a:ext uri="{FF2B5EF4-FFF2-40B4-BE49-F238E27FC236}">
              <a16:creationId xmlns="" xmlns:a16="http://schemas.microsoft.com/office/drawing/2014/main" id="{00000000-0008-0000-0000-000043030000}"/>
            </a:ext>
          </a:extLst>
        </xdr:cNvPr>
        <xdr:cNvSpPr txBox="1"/>
      </xdr:nvSpPr>
      <xdr:spPr>
        <a:xfrm>
          <a:off x="7286625" y="101450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124</xdr:row>
      <xdr:rowOff>0</xdr:rowOff>
    </xdr:from>
    <xdr:ext cx="65" cy="172227"/>
    <xdr:sp macro="" textlink="">
      <xdr:nvSpPr>
        <xdr:cNvPr id="836" name="PoljeZBesedilom 835">
          <a:extLst>
            <a:ext uri="{FF2B5EF4-FFF2-40B4-BE49-F238E27FC236}">
              <a16:creationId xmlns="" xmlns:a16="http://schemas.microsoft.com/office/drawing/2014/main" id="{00000000-0008-0000-0000-000044030000}"/>
            </a:ext>
          </a:extLst>
        </xdr:cNvPr>
        <xdr:cNvSpPr txBox="1"/>
      </xdr:nvSpPr>
      <xdr:spPr>
        <a:xfrm>
          <a:off x="7286625" y="101450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124</xdr:row>
      <xdr:rowOff>0</xdr:rowOff>
    </xdr:from>
    <xdr:ext cx="65" cy="172227"/>
    <xdr:sp macro="" textlink="">
      <xdr:nvSpPr>
        <xdr:cNvPr id="837" name="PoljeZBesedilom 836">
          <a:extLst>
            <a:ext uri="{FF2B5EF4-FFF2-40B4-BE49-F238E27FC236}">
              <a16:creationId xmlns="" xmlns:a16="http://schemas.microsoft.com/office/drawing/2014/main" id="{00000000-0008-0000-0000-000045030000}"/>
            </a:ext>
          </a:extLst>
        </xdr:cNvPr>
        <xdr:cNvSpPr txBox="1"/>
      </xdr:nvSpPr>
      <xdr:spPr>
        <a:xfrm>
          <a:off x="7286625" y="101450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124</xdr:row>
      <xdr:rowOff>0</xdr:rowOff>
    </xdr:from>
    <xdr:ext cx="65" cy="172227"/>
    <xdr:sp macro="" textlink="">
      <xdr:nvSpPr>
        <xdr:cNvPr id="838" name="PoljeZBesedilom 837">
          <a:extLst>
            <a:ext uri="{FF2B5EF4-FFF2-40B4-BE49-F238E27FC236}">
              <a16:creationId xmlns="" xmlns:a16="http://schemas.microsoft.com/office/drawing/2014/main" id="{00000000-0008-0000-0000-000046030000}"/>
            </a:ext>
          </a:extLst>
        </xdr:cNvPr>
        <xdr:cNvSpPr txBox="1"/>
      </xdr:nvSpPr>
      <xdr:spPr>
        <a:xfrm>
          <a:off x="7286625" y="101450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124</xdr:row>
      <xdr:rowOff>0</xdr:rowOff>
    </xdr:from>
    <xdr:ext cx="65" cy="172227"/>
    <xdr:sp macro="" textlink="">
      <xdr:nvSpPr>
        <xdr:cNvPr id="839" name="PoljeZBesedilom 838">
          <a:extLst>
            <a:ext uri="{FF2B5EF4-FFF2-40B4-BE49-F238E27FC236}">
              <a16:creationId xmlns="" xmlns:a16="http://schemas.microsoft.com/office/drawing/2014/main" id="{00000000-0008-0000-0000-000047030000}"/>
            </a:ext>
          </a:extLst>
        </xdr:cNvPr>
        <xdr:cNvSpPr txBox="1"/>
      </xdr:nvSpPr>
      <xdr:spPr>
        <a:xfrm>
          <a:off x="7286625" y="101450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124</xdr:row>
      <xdr:rowOff>0</xdr:rowOff>
    </xdr:from>
    <xdr:ext cx="65" cy="172227"/>
    <xdr:sp macro="" textlink="">
      <xdr:nvSpPr>
        <xdr:cNvPr id="840" name="PoljeZBesedilom 839">
          <a:extLst>
            <a:ext uri="{FF2B5EF4-FFF2-40B4-BE49-F238E27FC236}">
              <a16:creationId xmlns="" xmlns:a16="http://schemas.microsoft.com/office/drawing/2014/main" id="{00000000-0008-0000-0000-000048030000}"/>
            </a:ext>
          </a:extLst>
        </xdr:cNvPr>
        <xdr:cNvSpPr txBox="1"/>
      </xdr:nvSpPr>
      <xdr:spPr>
        <a:xfrm>
          <a:off x="7286625" y="101450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124</xdr:row>
      <xdr:rowOff>0</xdr:rowOff>
    </xdr:from>
    <xdr:ext cx="65" cy="172227"/>
    <xdr:sp macro="" textlink="">
      <xdr:nvSpPr>
        <xdr:cNvPr id="841" name="PoljeZBesedilom 840">
          <a:extLst>
            <a:ext uri="{FF2B5EF4-FFF2-40B4-BE49-F238E27FC236}">
              <a16:creationId xmlns="" xmlns:a16="http://schemas.microsoft.com/office/drawing/2014/main" id="{00000000-0008-0000-0000-000049030000}"/>
            </a:ext>
          </a:extLst>
        </xdr:cNvPr>
        <xdr:cNvSpPr txBox="1"/>
      </xdr:nvSpPr>
      <xdr:spPr>
        <a:xfrm>
          <a:off x="7286625" y="101450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124</xdr:row>
      <xdr:rowOff>0</xdr:rowOff>
    </xdr:from>
    <xdr:ext cx="65" cy="172227"/>
    <xdr:sp macro="" textlink="">
      <xdr:nvSpPr>
        <xdr:cNvPr id="842" name="PoljeZBesedilom 841">
          <a:extLst>
            <a:ext uri="{FF2B5EF4-FFF2-40B4-BE49-F238E27FC236}">
              <a16:creationId xmlns="" xmlns:a16="http://schemas.microsoft.com/office/drawing/2014/main" id="{00000000-0008-0000-0000-00004A030000}"/>
            </a:ext>
          </a:extLst>
        </xdr:cNvPr>
        <xdr:cNvSpPr txBox="1"/>
      </xdr:nvSpPr>
      <xdr:spPr>
        <a:xfrm>
          <a:off x="7286625" y="101450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124</xdr:row>
      <xdr:rowOff>0</xdr:rowOff>
    </xdr:from>
    <xdr:ext cx="65" cy="172227"/>
    <xdr:sp macro="" textlink="">
      <xdr:nvSpPr>
        <xdr:cNvPr id="843" name="PoljeZBesedilom 842">
          <a:extLst>
            <a:ext uri="{FF2B5EF4-FFF2-40B4-BE49-F238E27FC236}">
              <a16:creationId xmlns="" xmlns:a16="http://schemas.microsoft.com/office/drawing/2014/main" id="{00000000-0008-0000-0000-00004B030000}"/>
            </a:ext>
          </a:extLst>
        </xdr:cNvPr>
        <xdr:cNvSpPr txBox="1"/>
      </xdr:nvSpPr>
      <xdr:spPr>
        <a:xfrm>
          <a:off x="7286625" y="101450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124</xdr:row>
      <xdr:rowOff>0</xdr:rowOff>
    </xdr:from>
    <xdr:ext cx="65" cy="172227"/>
    <xdr:sp macro="" textlink="">
      <xdr:nvSpPr>
        <xdr:cNvPr id="844" name="PoljeZBesedilom 843">
          <a:extLst>
            <a:ext uri="{FF2B5EF4-FFF2-40B4-BE49-F238E27FC236}">
              <a16:creationId xmlns="" xmlns:a16="http://schemas.microsoft.com/office/drawing/2014/main" id="{00000000-0008-0000-0000-00004C030000}"/>
            </a:ext>
          </a:extLst>
        </xdr:cNvPr>
        <xdr:cNvSpPr txBox="1"/>
      </xdr:nvSpPr>
      <xdr:spPr>
        <a:xfrm>
          <a:off x="7286625" y="101450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124</xdr:row>
      <xdr:rowOff>0</xdr:rowOff>
    </xdr:from>
    <xdr:ext cx="65" cy="172227"/>
    <xdr:sp macro="" textlink="">
      <xdr:nvSpPr>
        <xdr:cNvPr id="845" name="PoljeZBesedilom 844">
          <a:extLst>
            <a:ext uri="{FF2B5EF4-FFF2-40B4-BE49-F238E27FC236}">
              <a16:creationId xmlns="" xmlns:a16="http://schemas.microsoft.com/office/drawing/2014/main" id="{00000000-0008-0000-0000-00004D030000}"/>
            </a:ext>
          </a:extLst>
        </xdr:cNvPr>
        <xdr:cNvSpPr txBox="1"/>
      </xdr:nvSpPr>
      <xdr:spPr>
        <a:xfrm>
          <a:off x="7286625" y="101450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124</xdr:row>
      <xdr:rowOff>0</xdr:rowOff>
    </xdr:from>
    <xdr:ext cx="65" cy="172227"/>
    <xdr:sp macro="" textlink="">
      <xdr:nvSpPr>
        <xdr:cNvPr id="846" name="PoljeZBesedilom 845">
          <a:extLst>
            <a:ext uri="{FF2B5EF4-FFF2-40B4-BE49-F238E27FC236}">
              <a16:creationId xmlns="" xmlns:a16="http://schemas.microsoft.com/office/drawing/2014/main" id="{00000000-0008-0000-0000-00004E030000}"/>
            </a:ext>
          </a:extLst>
        </xdr:cNvPr>
        <xdr:cNvSpPr txBox="1"/>
      </xdr:nvSpPr>
      <xdr:spPr>
        <a:xfrm>
          <a:off x="7286625" y="101450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124</xdr:row>
      <xdr:rowOff>0</xdr:rowOff>
    </xdr:from>
    <xdr:ext cx="65" cy="172227"/>
    <xdr:sp macro="" textlink="">
      <xdr:nvSpPr>
        <xdr:cNvPr id="847" name="PoljeZBesedilom 846">
          <a:extLst>
            <a:ext uri="{FF2B5EF4-FFF2-40B4-BE49-F238E27FC236}">
              <a16:creationId xmlns="" xmlns:a16="http://schemas.microsoft.com/office/drawing/2014/main" id="{00000000-0008-0000-0000-00004F030000}"/>
            </a:ext>
          </a:extLst>
        </xdr:cNvPr>
        <xdr:cNvSpPr txBox="1"/>
      </xdr:nvSpPr>
      <xdr:spPr>
        <a:xfrm>
          <a:off x="7286625" y="101450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124</xdr:row>
      <xdr:rowOff>0</xdr:rowOff>
    </xdr:from>
    <xdr:ext cx="65" cy="172227"/>
    <xdr:sp macro="" textlink="">
      <xdr:nvSpPr>
        <xdr:cNvPr id="848" name="PoljeZBesedilom 847">
          <a:extLst>
            <a:ext uri="{FF2B5EF4-FFF2-40B4-BE49-F238E27FC236}">
              <a16:creationId xmlns="" xmlns:a16="http://schemas.microsoft.com/office/drawing/2014/main" id="{00000000-0008-0000-0000-000050030000}"/>
            </a:ext>
          </a:extLst>
        </xdr:cNvPr>
        <xdr:cNvSpPr txBox="1"/>
      </xdr:nvSpPr>
      <xdr:spPr>
        <a:xfrm>
          <a:off x="7286625" y="101450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124</xdr:row>
      <xdr:rowOff>0</xdr:rowOff>
    </xdr:from>
    <xdr:ext cx="65" cy="172227"/>
    <xdr:sp macro="" textlink="">
      <xdr:nvSpPr>
        <xdr:cNvPr id="849" name="PoljeZBesedilom 848">
          <a:extLst>
            <a:ext uri="{FF2B5EF4-FFF2-40B4-BE49-F238E27FC236}">
              <a16:creationId xmlns="" xmlns:a16="http://schemas.microsoft.com/office/drawing/2014/main" id="{00000000-0008-0000-0000-000051030000}"/>
            </a:ext>
          </a:extLst>
        </xdr:cNvPr>
        <xdr:cNvSpPr txBox="1"/>
      </xdr:nvSpPr>
      <xdr:spPr>
        <a:xfrm>
          <a:off x="7286625" y="101450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124</xdr:row>
      <xdr:rowOff>0</xdr:rowOff>
    </xdr:from>
    <xdr:ext cx="65" cy="172227"/>
    <xdr:sp macro="" textlink="">
      <xdr:nvSpPr>
        <xdr:cNvPr id="850" name="PoljeZBesedilom 849">
          <a:extLst>
            <a:ext uri="{FF2B5EF4-FFF2-40B4-BE49-F238E27FC236}">
              <a16:creationId xmlns="" xmlns:a16="http://schemas.microsoft.com/office/drawing/2014/main" id="{00000000-0008-0000-0000-000052030000}"/>
            </a:ext>
          </a:extLst>
        </xdr:cNvPr>
        <xdr:cNvSpPr txBox="1"/>
      </xdr:nvSpPr>
      <xdr:spPr>
        <a:xfrm>
          <a:off x="7286625" y="101450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124</xdr:row>
      <xdr:rowOff>0</xdr:rowOff>
    </xdr:from>
    <xdr:ext cx="65" cy="172227"/>
    <xdr:sp macro="" textlink="">
      <xdr:nvSpPr>
        <xdr:cNvPr id="851" name="PoljeZBesedilom 850">
          <a:extLst>
            <a:ext uri="{FF2B5EF4-FFF2-40B4-BE49-F238E27FC236}">
              <a16:creationId xmlns="" xmlns:a16="http://schemas.microsoft.com/office/drawing/2014/main" id="{00000000-0008-0000-0000-000053030000}"/>
            </a:ext>
          </a:extLst>
        </xdr:cNvPr>
        <xdr:cNvSpPr txBox="1"/>
      </xdr:nvSpPr>
      <xdr:spPr>
        <a:xfrm>
          <a:off x="7286625" y="101450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124</xdr:row>
      <xdr:rowOff>0</xdr:rowOff>
    </xdr:from>
    <xdr:ext cx="65" cy="172227"/>
    <xdr:sp macro="" textlink="">
      <xdr:nvSpPr>
        <xdr:cNvPr id="852" name="PoljeZBesedilom 851">
          <a:extLst>
            <a:ext uri="{FF2B5EF4-FFF2-40B4-BE49-F238E27FC236}">
              <a16:creationId xmlns="" xmlns:a16="http://schemas.microsoft.com/office/drawing/2014/main" id="{00000000-0008-0000-0000-000054030000}"/>
            </a:ext>
          </a:extLst>
        </xdr:cNvPr>
        <xdr:cNvSpPr txBox="1"/>
      </xdr:nvSpPr>
      <xdr:spPr>
        <a:xfrm>
          <a:off x="7286625" y="101450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124</xdr:row>
      <xdr:rowOff>0</xdr:rowOff>
    </xdr:from>
    <xdr:ext cx="65" cy="172227"/>
    <xdr:sp macro="" textlink="">
      <xdr:nvSpPr>
        <xdr:cNvPr id="853" name="PoljeZBesedilom 852">
          <a:extLst>
            <a:ext uri="{FF2B5EF4-FFF2-40B4-BE49-F238E27FC236}">
              <a16:creationId xmlns="" xmlns:a16="http://schemas.microsoft.com/office/drawing/2014/main" id="{00000000-0008-0000-0000-000055030000}"/>
            </a:ext>
          </a:extLst>
        </xdr:cNvPr>
        <xdr:cNvSpPr txBox="1"/>
      </xdr:nvSpPr>
      <xdr:spPr>
        <a:xfrm>
          <a:off x="7286625" y="101450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124</xdr:row>
      <xdr:rowOff>0</xdr:rowOff>
    </xdr:from>
    <xdr:ext cx="65" cy="172227"/>
    <xdr:sp macro="" textlink="">
      <xdr:nvSpPr>
        <xdr:cNvPr id="854" name="PoljeZBesedilom 853">
          <a:extLst>
            <a:ext uri="{FF2B5EF4-FFF2-40B4-BE49-F238E27FC236}">
              <a16:creationId xmlns="" xmlns:a16="http://schemas.microsoft.com/office/drawing/2014/main" id="{00000000-0008-0000-0000-000056030000}"/>
            </a:ext>
          </a:extLst>
        </xdr:cNvPr>
        <xdr:cNvSpPr txBox="1"/>
      </xdr:nvSpPr>
      <xdr:spPr>
        <a:xfrm>
          <a:off x="7286625" y="101450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124</xdr:row>
      <xdr:rowOff>0</xdr:rowOff>
    </xdr:from>
    <xdr:ext cx="65" cy="172227"/>
    <xdr:sp macro="" textlink="">
      <xdr:nvSpPr>
        <xdr:cNvPr id="855" name="PoljeZBesedilom 854">
          <a:extLst>
            <a:ext uri="{FF2B5EF4-FFF2-40B4-BE49-F238E27FC236}">
              <a16:creationId xmlns="" xmlns:a16="http://schemas.microsoft.com/office/drawing/2014/main" id="{00000000-0008-0000-0000-000057030000}"/>
            </a:ext>
          </a:extLst>
        </xdr:cNvPr>
        <xdr:cNvSpPr txBox="1"/>
      </xdr:nvSpPr>
      <xdr:spPr>
        <a:xfrm>
          <a:off x="7286625" y="101450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122</xdr:row>
      <xdr:rowOff>0</xdr:rowOff>
    </xdr:from>
    <xdr:ext cx="65" cy="172227"/>
    <xdr:sp macro="" textlink="">
      <xdr:nvSpPr>
        <xdr:cNvPr id="856" name="PoljeZBesedilom 855">
          <a:extLst>
            <a:ext uri="{FF2B5EF4-FFF2-40B4-BE49-F238E27FC236}">
              <a16:creationId xmlns="" xmlns:a16="http://schemas.microsoft.com/office/drawing/2014/main" id="{00000000-0008-0000-0000-000058030000}"/>
            </a:ext>
          </a:extLst>
        </xdr:cNvPr>
        <xdr:cNvSpPr txBox="1"/>
      </xdr:nvSpPr>
      <xdr:spPr>
        <a:xfrm>
          <a:off x="7286625" y="9715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122</xdr:row>
      <xdr:rowOff>0</xdr:rowOff>
    </xdr:from>
    <xdr:ext cx="65" cy="172227"/>
    <xdr:sp macro="" textlink="">
      <xdr:nvSpPr>
        <xdr:cNvPr id="857" name="PoljeZBesedilom 856">
          <a:extLst>
            <a:ext uri="{FF2B5EF4-FFF2-40B4-BE49-F238E27FC236}">
              <a16:creationId xmlns="" xmlns:a16="http://schemas.microsoft.com/office/drawing/2014/main" id="{00000000-0008-0000-0000-000059030000}"/>
            </a:ext>
          </a:extLst>
        </xdr:cNvPr>
        <xdr:cNvSpPr txBox="1"/>
      </xdr:nvSpPr>
      <xdr:spPr>
        <a:xfrm>
          <a:off x="7286625" y="9715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122</xdr:row>
      <xdr:rowOff>0</xdr:rowOff>
    </xdr:from>
    <xdr:ext cx="65" cy="172227"/>
    <xdr:sp macro="" textlink="">
      <xdr:nvSpPr>
        <xdr:cNvPr id="858" name="PoljeZBesedilom 857">
          <a:extLst>
            <a:ext uri="{FF2B5EF4-FFF2-40B4-BE49-F238E27FC236}">
              <a16:creationId xmlns="" xmlns:a16="http://schemas.microsoft.com/office/drawing/2014/main" id="{00000000-0008-0000-0000-00005A030000}"/>
            </a:ext>
          </a:extLst>
        </xdr:cNvPr>
        <xdr:cNvSpPr txBox="1"/>
      </xdr:nvSpPr>
      <xdr:spPr>
        <a:xfrm>
          <a:off x="7286625" y="9715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122</xdr:row>
      <xdr:rowOff>0</xdr:rowOff>
    </xdr:from>
    <xdr:ext cx="65" cy="172227"/>
    <xdr:sp macro="" textlink="">
      <xdr:nvSpPr>
        <xdr:cNvPr id="859" name="PoljeZBesedilom 858">
          <a:extLst>
            <a:ext uri="{FF2B5EF4-FFF2-40B4-BE49-F238E27FC236}">
              <a16:creationId xmlns="" xmlns:a16="http://schemas.microsoft.com/office/drawing/2014/main" id="{00000000-0008-0000-0000-00005B030000}"/>
            </a:ext>
          </a:extLst>
        </xdr:cNvPr>
        <xdr:cNvSpPr txBox="1"/>
      </xdr:nvSpPr>
      <xdr:spPr>
        <a:xfrm>
          <a:off x="7286625" y="9715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122</xdr:row>
      <xdr:rowOff>0</xdr:rowOff>
    </xdr:from>
    <xdr:ext cx="65" cy="172227"/>
    <xdr:sp macro="" textlink="">
      <xdr:nvSpPr>
        <xdr:cNvPr id="860" name="PoljeZBesedilom 859">
          <a:extLst>
            <a:ext uri="{FF2B5EF4-FFF2-40B4-BE49-F238E27FC236}">
              <a16:creationId xmlns="" xmlns:a16="http://schemas.microsoft.com/office/drawing/2014/main" id="{00000000-0008-0000-0000-00005C030000}"/>
            </a:ext>
          </a:extLst>
        </xdr:cNvPr>
        <xdr:cNvSpPr txBox="1"/>
      </xdr:nvSpPr>
      <xdr:spPr>
        <a:xfrm>
          <a:off x="7286625" y="9715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122</xdr:row>
      <xdr:rowOff>0</xdr:rowOff>
    </xdr:from>
    <xdr:ext cx="65" cy="172227"/>
    <xdr:sp macro="" textlink="">
      <xdr:nvSpPr>
        <xdr:cNvPr id="861" name="PoljeZBesedilom 860">
          <a:extLst>
            <a:ext uri="{FF2B5EF4-FFF2-40B4-BE49-F238E27FC236}">
              <a16:creationId xmlns="" xmlns:a16="http://schemas.microsoft.com/office/drawing/2014/main" id="{00000000-0008-0000-0000-00005D030000}"/>
            </a:ext>
          </a:extLst>
        </xdr:cNvPr>
        <xdr:cNvSpPr txBox="1"/>
      </xdr:nvSpPr>
      <xdr:spPr>
        <a:xfrm>
          <a:off x="7286625" y="9715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122</xdr:row>
      <xdr:rowOff>0</xdr:rowOff>
    </xdr:from>
    <xdr:ext cx="65" cy="172227"/>
    <xdr:sp macro="" textlink="">
      <xdr:nvSpPr>
        <xdr:cNvPr id="862" name="PoljeZBesedilom 861">
          <a:extLst>
            <a:ext uri="{FF2B5EF4-FFF2-40B4-BE49-F238E27FC236}">
              <a16:creationId xmlns="" xmlns:a16="http://schemas.microsoft.com/office/drawing/2014/main" id="{00000000-0008-0000-0000-00005E030000}"/>
            </a:ext>
          </a:extLst>
        </xdr:cNvPr>
        <xdr:cNvSpPr txBox="1"/>
      </xdr:nvSpPr>
      <xdr:spPr>
        <a:xfrm>
          <a:off x="7286625" y="9715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122</xdr:row>
      <xdr:rowOff>0</xdr:rowOff>
    </xdr:from>
    <xdr:ext cx="65" cy="172227"/>
    <xdr:sp macro="" textlink="">
      <xdr:nvSpPr>
        <xdr:cNvPr id="863" name="PoljeZBesedilom 862">
          <a:extLst>
            <a:ext uri="{FF2B5EF4-FFF2-40B4-BE49-F238E27FC236}">
              <a16:creationId xmlns="" xmlns:a16="http://schemas.microsoft.com/office/drawing/2014/main" id="{00000000-0008-0000-0000-00005F030000}"/>
            </a:ext>
          </a:extLst>
        </xdr:cNvPr>
        <xdr:cNvSpPr txBox="1"/>
      </xdr:nvSpPr>
      <xdr:spPr>
        <a:xfrm>
          <a:off x="7286625" y="9715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122</xdr:row>
      <xdr:rowOff>0</xdr:rowOff>
    </xdr:from>
    <xdr:ext cx="65" cy="172227"/>
    <xdr:sp macro="" textlink="">
      <xdr:nvSpPr>
        <xdr:cNvPr id="864" name="PoljeZBesedilom 863">
          <a:extLst>
            <a:ext uri="{FF2B5EF4-FFF2-40B4-BE49-F238E27FC236}">
              <a16:creationId xmlns="" xmlns:a16="http://schemas.microsoft.com/office/drawing/2014/main" id="{00000000-0008-0000-0000-000060030000}"/>
            </a:ext>
          </a:extLst>
        </xdr:cNvPr>
        <xdr:cNvSpPr txBox="1"/>
      </xdr:nvSpPr>
      <xdr:spPr>
        <a:xfrm>
          <a:off x="7286625" y="9715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122</xdr:row>
      <xdr:rowOff>0</xdr:rowOff>
    </xdr:from>
    <xdr:ext cx="65" cy="172227"/>
    <xdr:sp macro="" textlink="">
      <xdr:nvSpPr>
        <xdr:cNvPr id="865" name="PoljeZBesedilom 864">
          <a:extLst>
            <a:ext uri="{FF2B5EF4-FFF2-40B4-BE49-F238E27FC236}">
              <a16:creationId xmlns="" xmlns:a16="http://schemas.microsoft.com/office/drawing/2014/main" id="{00000000-0008-0000-0000-000061030000}"/>
            </a:ext>
          </a:extLst>
        </xdr:cNvPr>
        <xdr:cNvSpPr txBox="1"/>
      </xdr:nvSpPr>
      <xdr:spPr>
        <a:xfrm>
          <a:off x="7286625" y="9715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122</xdr:row>
      <xdr:rowOff>0</xdr:rowOff>
    </xdr:from>
    <xdr:ext cx="65" cy="172227"/>
    <xdr:sp macro="" textlink="">
      <xdr:nvSpPr>
        <xdr:cNvPr id="866" name="PoljeZBesedilom 865">
          <a:extLst>
            <a:ext uri="{FF2B5EF4-FFF2-40B4-BE49-F238E27FC236}">
              <a16:creationId xmlns="" xmlns:a16="http://schemas.microsoft.com/office/drawing/2014/main" id="{00000000-0008-0000-0000-000062030000}"/>
            </a:ext>
          </a:extLst>
        </xdr:cNvPr>
        <xdr:cNvSpPr txBox="1"/>
      </xdr:nvSpPr>
      <xdr:spPr>
        <a:xfrm>
          <a:off x="7286625" y="9715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122</xdr:row>
      <xdr:rowOff>0</xdr:rowOff>
    </xdr:from>
    <xdr:ext cx="65" cy="172227"/>
    <xdr:sp macro="" textlink="">
      <xdr:nvSpPr>
        <xdr:cNvPr id="867" name="PoljeZBesedilom 866">
          <a:extLst>
            <a:ext uri="{FF2B5EF4-FFF2-40B4-BE49-F238E27FC236}">
              <a16:creationId xmlns="" xmlns:a16="http://schemas.microsoft.com/office/drawing/2014/main" id="{00000000-0008-0000-0000-000063030000}"/>
            </a:ext>
          </a:extLst>
        </xdr:cNvPr>
        <xdr:cNvSpPr txBox="1"/>
      </xdr:nvSpPr>
      <xdr:spPr>
        <a:xfrm>
          <a:off x="7286625" y="9715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122</xdr:row>
      <xdr:rowOff>0</xdr:rowOff>
    </xdr:from>
    <xdr:ext cx="65" cy="172227"/>
    <xdr:sp macro="" textlink="">
      <xdr:nvSpPr>
        <xdr:cNvPr id="868" name="PoljeZBesedilom 867">
          <a:extLst>
            <a:ext uri="{FF2B5EF4-FFF2-40B4-BE49-F238E27FC236}">
              <a16:creationId xmlns="" xmlns:a16="http://schemas.microsoft.com/office/drawing/2014/main" id="{00000000-0008-0000-0000-000064030000}"/>
            </a:ext>
          </a:extLst>
        </xdr:cNvPr>
        <xdr:cNvSpPr txBox="1"/>
      </xdr:nvSpPr>
      <xdr:spPr>
        <a:xfrm>
          <a:off x="7286625" y="17811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122</xdr:row>
      <xdr:rowOff>0</xdr:rowOff>
    </xdr:from>
    <xdr:ext cx="65" cy="172227"/>
    <xdr:sp macro="" textlink="">
      <xdr:nvSpPr>
        <xdr:cNvPr id="869" name="PoljeZBesedilom 868">
          <a:extLst>
            <a:ext uri="{FF2B5EF4-FFF2-40B4-BE49-F238E27FC236}">
              <a16:creationId xmlns="" xmlns:a16="http://schemas.microsoft.com/office/drawing/2014/main" id="{00000000-0008-0000-0000-000065030000}"/>
            </a:ext>
          </a:extLst>
        </xdr:cNvPr>
        <xdr:cNvSpPr txBox="1"/>
      </xdr:nvSpPr>
      <xdr:spPr>
        <a:xfrm>
          <a:off x="7286625" y="17811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122</xdr:row>
      <xdr:rowOff>0</xdr:rowOff>
    </xdr:from>
    <xdr:ext cx="65" cy="172227"/>
    <xdr:sp macro="" textlink="">
      <xdr:nvSpPr>
        <xdr:cNvPr id="870" name="PoljeZBesedilom 869">
          <a:extLst>
            <a:ext uri="{FF2B5EF4-FFF2-40B4-BE49-F238E27FC236}">
              <a16:creationId xmlns="" xmlns:a16="http://schemas.microsoft.com/office/drawing/2014/main" id="{00000000-0008-0000-0000-000066030000}"/>
            </a:ext>
          </a:extLst>
        </xdr:cNvPr>
        <xdr:cNvSpPr txBox="1"/>
      </xdr:nvSpPr>
      <xdr:spPr>
        <a:xfrm>
          <a:off x="7286625" y="17811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122</xdr:row>
      <xdr:rowOff>0</xdr:rowOff>
    </xdr:from>
    <xdr:ext cx="65" cy="172227"/>
    <xdr:sp macro="" textlink="">
      <xdr:nvSpPr>
        <xdr:cNvPr id="871" name="PoljeZBesedilom 870">
          <a:extLst>
            <a:ext uri="{FF2B5EF4-FFF2-40B4-BE49-F238E27FC236}">
              <a16:creationId xmlns="" xmlns:a16="http://schemas.microsoft.com/office/drawing/2014/main" id="{00000000-0008-0000-0000-000067030000}"/>
            </a:ext>
          </a:extLst>
        </xdr:cNvPr>
        <xdr:cNvSpPr txBox="1"/>
      </xdr:nvSpPr>
      <xdr:spPr>
        <a:xfrm>
          <a:off x="7286625" y="17811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122</xdr:row>
      <xdr:rowOff>0</xdr:rowOff>
    </xdr:from>
    <xdr:ext cx="65" cy="172227"/>
    <xdr:sp macro="" textlink="">
      <xdr:nvSpPr>
        <xdr:cNvPr id="872" name="PoljeZBesedilom 871">
          <a:extLst>
            <a:ext uri="{FF2B5EF4-FFF2-40B4-BE49-F238E27FC236}">
              <a16:creationId xmlns="" xmlns:a16="http://schemas.microsoft.com/office/drawing/2014/main" id="{00000000-0008-0000-0000-000068030000}"/>
            </a:ext>
          </a:extLst>
        </xdr:cNvPr>
        <xdr:cNvSpPr txBox="1"/>
      </xdr:nvSpPr>
      <xdr:spPr>
        <a:xfrm>
          <a:off x="7286625" y="17811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122</xdr:row>
      <xdr:rowOff>0</xdr:rowOff>
    </xdr:from>
    <xdr:ext cx="65" cy="172227"/>
    <xdr:sp macro="" textlink="">
      <xdr:nvSpPr>
        <xdr:cNvPr id="873" name="PoljeZBesedilom 872">
          <a:extLst>
            <a:ext uri="{FF2B5EF4-FFF2-40B4-BE49-F238E27FC236}">
              <a16:creationId xmlns="" xmlns:a16="http://schemas.microsoft.com/office/drawing/2014/main" id="{00000000-0008-0000-0000-000069030000}"/>
            </a:ext>
          </a:extLst>
        </xdr:cNvPr>
        <xdr:cNvSpPr txBox="1"/>
      </xdr:nvSpPr>
      <xdr:spPr>
        <a:xfrm>
          <a:off x="7286625" y="17811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122</xdr:row>
      <xdr:rowOff>0</xdr:rowOff>
    </xdr:from>
    <xdr:ext cx="65" cy="172227"/>
    <xdr:sp macro="" textlink="">
      <xdr:nvSpPr>
        <xdr:cNvPr id="874" name="PoljeZBesedilom 873">
          <a:extLst>
            <a:ext uri="{FF2B5EF4-FFF2-40B4-BE49-F238E27FC236}">
              <a16:creationId xmlns="" xmlns:a16="http://schemas.microsoft.com/office/drawing/2014/main" id="{00000000-0008-0000-0000-00006A030000}"/>
            </a:ext>
          </a:extLst>
        </xdr:cNvPr>
        <xdr:cNvSpPr txBox="1"/>
      </xdr:nvSpPr>
      <xdr:spPr>
        <a:xfrm>
          <a:off x="7286625" y="17811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122</xdr:row>
      <xdr:rowOff>0</xdr:rowOff>
    </xdr:from>
    <xdr:ext cx="65" cy="172227"/>
    <xdr:sp macro="" textlink="">
      <xdr:nvSpPr>
        <xdr:cNvPr id="875" name="PoljeZBesedilom 874">
          <a:extLst>
            <a:ext uri="{FF2B5EF4-FFF2-40B4-BE49-F238E27FC236}">
              <a16:creationId xmlns="" xmlns:a16="http://schemas.microsoft.com/office/drawing/2014/main" id="{00000000-0008-0000-0000-00006B030000}"/>
            </a:ext>
          </a:extLst>
        </xdr:cNvPr>
        <xdr:cNvSpPr txBox="1"/>
      </xdr:nvSpPr>
      <xdr:spPr>
        <a:xfrm>
          <a:off x="7286625" y="17811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122</xdr:row>
      <xdr:rowOff>0</xdr:rowOff>
    </xdr:from>
    <xdr:ext cx="65" cy="172227"/>
    <xdr:sp macro="" textlink="">
      <xdr:nvSpPr>
        <xdr:cNvPr id="876" name="PoljeZBesedilom 875">
          <a:extLst>
            <a:ext uri="{FF2B5EF4-FFF2-40B4-BE49-F238E27FC236}">
              <a16:creationId xmlns="" xmlns:a16="http://schemas.microsoft.com/office/drawing/2014/main" id="{00000000-0008-0000-0000-00006C030000}"/>
            </a:ext>
          </a:extLst>
        </xdr:cNvPr>
        <xdr:cNvSpPr txBox="1"/>
      </xdr:nvSpPr>
      <xdr:spPr>
        <a:xfrm>
          <a:off x="7286625" y="17811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122</xdr:row>
      <xdr:rowOff>0</xdr:rowOff>
    </xdr:from>
    <xdr:ext cx="65" cy="172227"/>
    <xdr:sp macro="" textlink="">
      <xdr:nvSpPr>
        <xdr:cNvPr id="877" name="PoljeZBesedilom 876">
          <a:extLst>
            <a:ext uri="{FF2B5EF4-FFF2-40B4-BE49-F238E27FC236}">
              <a16:creationId xmlns="" xmlns:a16="http://schemas.microsoft.com/office/drawing/2014/main" id="{00000000-0008-0000-0000-00006D030000}"/>
            </a:ext>
          </a:extLst>
        </xdr:cNvPr>
        <xdr:cNvSpPr txBox="1"/>
      </xdr:nvSpPr>
      <xdr:spPr>
        <a:xfrm>
          <a:off x="7286625" y="17811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122</xdr:row>
      <xdr:rowOff>0</xdr:rowOff>
    </xdr:from>
    <xdr:ext cx="65" cy="172227"/>
    <xdr:sp macro="" textlink="">
      <xdr:nvSpPr>
        <xdr:cNvPr id="878" name="PoljeZBesedilom 877">
          <a:extLst>
            <a:ext uri="{FF2B5EF4-FFF2-40B4-BE49-F238E27FC236}">
              <a16:creationId xmlns="" xmlns:a16="http://schemas.microsoft.com/office/drawing/2014/main" id="{00000000-0008-0000-0000-00006E030000}"/>
            </a:ext>
          </a:extLst>
        </xdr:cNvPr>
        <xdr:cNvSpPr txBox="1"/>
      </xdr:nvSpPr>
      <xdr:spPr>
        <a:xfrm>
          <a:off x="7286625" y="17811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122</xdr:row>
      <xdr:rowOff>0</xdr:rowOff>
    </xdr:from>
    <xdr:ext cx="65" cy="172227"/>
    <xdr:sp macro="" textlink="">
      <xdr:nvSpPr>
        <xdr:cNvPr id="879" name="PoljeZBesedilom 878">
          <a:extLst>
            <a:ext uri="{FF2B5EF4-FFF2-40B4-BE49-F238E27FC236}">
              <a16:creationId xmlns="" xmlns:a16="http://schemas.microsoft.com/office/drawing/2014/main" id="{00000000-0008-0000-0000-00006F030000}"/>
            </a:ext>
          </a:extLst>
        </xdr:cNvPr>
        <xdr:cNvSpPr txBox="1"/>
      </xdr:nvSpPr>
      <xdr:spPr>
        <a:xfrm>
          <a:off x="7286625" y="17811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122</xdr:row>
      <xdr:rowOff>0</xdr:rowOff>
    </xdr:from>
    <xdr:ext cx="65" cy="172227"/>
    <xdr:sp macro="" textlink="">
      <xdr:nvSpPr>
        <xdr:cNvPr id="880" name="PoljeZBesedilom 879">
          <a:extLst>
            <a:ext uri="{FF2B5EF4-FFF2-40B4-BE49-F238E27FC236}">
              <a16:creationId xmlns="" xmlns:a16="http://schemas.microsoft.com/office/drawing/2014/main" id="{00000000-0008-0000-0000-000070030000}"/>
            </a:ext>
          </a:extLst>
        </xdr:cNvPr>
        <xdr:cNvSpPr txBox="1"/>
      </xdr:nvSpPr>
      <xdr:spPr>
        <a:xfrm>
          <a:off x="7286625" y="270414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122</xdr:row>
      <xdr:rowOff>0</xdr:rowOff>
    </xdr:from>
    <xdr:ext cx="65" cy="172227"/>
    <xdr:sp macro="" textlink="">
      <xdr:nvSpPr>
        <xdr:cNvPr id="881" name="PoljeZBesedilom 880">
          <a:extLst>
            <a:ext uri="{FF2B5EF4-FFF2-40B4-BE49-F238E27FC236}">
              <a16:creationId xmlns="" xmlns:a16="http://schemas.microsoft.com/office/drawing/2014/main" id="{00000000-0008-0000-0000-000071030000}"/>
            </a:ext>
          </a:extLst>
        </xdr:cNvPr>
        <xdr:cNvSpPr txBox="1"/>
      </xdr:nvSpPr>
      <xdr:spPr>
        <a:xfrm>
          <a:off x="7286625" y="270414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122</xdr:row>
      <xdr:rowOff>0</xdr:rowOff>
    </xdr:from>
    <xdr:ext cx="65" cy="172227"/>
    <xdr:sp macro="" textlink="">
      <xdr:nvSpPr>
        <xdr:cNvPr id="882" name="PoljeZBesedilom 881">
          <a:extLst>
            <a:ext uri="{FF2B5EF4-FFF2-40B4-BE49-F238E27FC236}">
              <a16:creationId xmlns="" xmlns:a16="http://schemas.microsoft.com/office/drawing/2014/main" id="{00000000-0008-0000-0000-000072030000}"/>
            </a:ext>
          </a:extLst>
        </xdr:cNvPr>
        <xdr:cNvSpPr txBox="1"/>
      </xdr:nvSpPr>
      <xdr:spPr>
        <a:xfrm>
          <a:off x="7286625" y="270414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122</xdr:row>
      <xdr:rowOff>0</xdr:rowOff>
    </xdr:from>
    <xdr:ext cx="65" cy="172227"/>
    <xdr:sp macro="" textlink="">
      <xdr:nvSpPr>
        <xdr:cNvPr id="883" name="PoljeZBesedilom 882">
          <a:extLst>
            <a:ext uri="{FF2B5EF4-FFF2-40B4-BE49-F238E27FC236}">
              <a16:creationId xmlns="" xmlns:a16="http://schemas.microsoft.com/office/drawing/2014/main" id="{00000000-0008-0000-0000-000073030000}"/>
            </a:ext>
          </a:extLst>
        </xdr:cNvPr>
        <xdr:cNvSpPr txBox="1"/>
      </xdr:nvSpPr>
      <xdr:spPr>
        <a:xfrm>
          <a:off x="7286625" y="270414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122</xdr:row>
      <xdr:rowOff>0</xdr:rowOff>
    </xdr:from>
    <xdr:ext cx="65" cy="172227"/>
    <xdr:sp macro="" textlink="">
      <xdr:nvSpPr>
        <xdr:cNvPr id="884" name="PoljeZBesedilom 883">
          <a:extLst>
            <a:ext uri="{FF2B5EF4-FFF2-40B4-BE49-F238E27FC236}">
              <a16:creationId xmlns="" xmlns:a16="http://schemas.microsoft.com/office/drawing/2014/main" id="{00000000-0008-0000-0000-000074030000}"/>
            </a:ext>
          </a:extLst>
        </xdr:cNvPr>
        <xdr:cNvSpPr txBox="1"/>
      </xdr:nvSpPr>
      <xdr:spPr>
        <a:xfrm>
          <a:off x="7286625" y="270414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122</xdr:row>
      <xdr:rowOff>0</xdr:rowOff>
    </xdr:from>
    <xdr:ext cx="65" cy="172227"/>
    <xdr:sp macro="" textlink="">
      <xdr:nvSpPr>
        <xdr:cNvPr id="885" name="PoljeZBesedilom 884">
          <a:extLst>
            <a:ext uri="{FF2B5EF4-FFF2-40B4-BE49-F238E27FC236}">
              <a16:creationId xmlns="" xmlns:a16="http://schemas.microsoft.com/office/drawing/2014/main" id="{00000000-0008-0000-0000-000075030000}"/>
            </a:ext>
          </a:extLst>
        </xdr:cNvPr>
        <xdr:cNvSpPr txBox="1"/>
      </xdr:nvSpPr>
      <xdr:spPr>
        <a:xfrm>
          <a:off x="7286625" y="270414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122</xdr:row>
      <xdr:rowOff>0</xdr:rowOff>
    </xdr:from>
    <xdr:ext cx="65" cy="172227"/>
    <xdr:sp macro="" textlink="">
      <xdr:nvSpPr>
        <xdr:cNvPr id="886" name="PoljeZBesedilom 885">
          <a:extLst>
            <a:ext uri="{FF2B5EF4-FFF2-40B4-BE49-F238E27FC236}">
              <a16:creationId xmlns="" xmlns:a16="http://schemas.microsoft.com/office/drawing/2014/main" id="{00000000-0008-0000-0000-000076030000}"/>
            </a:ext>
          </a:extLst>
        </xdr:cNvPr>
        <xdr:cNvSpPr txBox="1"/>
      </xdr:nvSpPr>
      <xdr:spPr>
        <a:xfrm>
          <a:off x="7286625" y="270414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122</xdr:row>
      <xdr:rowOff>0</xdr:rowOff>
    </xdr:from>
    <xdr:ext cx="65" cy="172227"/>
    <xdr:sp macro="" textlink="">
      <xdr:nvSpPr>
        <xdr:cNvPr id="887" name="PoljeZBesedilom 886">
          <a:extLst>
            <a:ext uri="{FF2B5EF4-FFF2-40B4-BE49-F238E27FC236}">
              <a16:creationId xmlns="" xmlns:a16="http://schemas.microsoft.com/office/drawing/2014/main" id="{00000000-0008-0000-0000-000077030000}"/>
            </a:ext>
          </a:extLst>
        </xdr:cNvPr>
        <xdr:cNvSpPr txBox="1"/>
      </xdr:nvSpPr>
      <xdr:spPr>
        <a:xfrm>
          <a:off x="7286625" y="270414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122</xdr:row>
      <xdr:rowOff>0</xdr:rowOff>
    </xdr:from>
    <xdr:ext cx="65" cy="172227"/>
    <xdr:sp macro="" textlink="">
      <xdr:nvSpPr>
        <xdr:cNvPr id="888" name="PoljeZBesedilom 887">
          <a:extLst>
            <a:ext uri="{FF2B5EF4-FFF2-40B4-BE49-F238E27FC236}">
              <a16:creationId xmlns="" xmlns:a16="http://schemas.microsoft.com/office/drawing/2014/main" id="{00000000-0008-0000-0000-000078030000}"/>
            </a:ext>
          </a:extLst>
        </xdr:cNvPr>
        <xdr:cNvSpPr txBox="1"/>
      </xdr:nvSpPr>
      <xdr:spPr>
        <a:xfrm>
          <a:off x="7286625" y="270414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122</xdr:row>
      <xdr:rowOff>0</xdr:rowOff>
    </xdr:from>
    <xdr:ext cx="65" cy="172227"/>
    <xdr:sp macro="" textlink="">
      <xdr:nvSpPr>
        <xdr:cNvPr id="889" name="PoljeZBesedilom 888">
          <a:extLst>
            <a:ext uri="{FF2B5EF4-FFF2-40B4-BE49-F238E27FC236}">
              <a16:creationId xmlns="" xmlns:a16="http://schemas.microsoft.com/office/drawing/2014/main" id="{00000000-0008-0000-0000-000079030000}"/>
            </a:ext>
          </a:extLst>
        </xdr:cNvPr>
        <xdr:cNvSpPr txBox="1"/>
      </xdr:nvSpPr>
      <xdr:spPr>
        <a:xfrm>
          <a:off x="7286625" y="270414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122</xdr:row>
      <xdr:rowOff>0</xdr:rowOff>
    </xdr:from>
    <xdr:ext cx="65" cy="172227"/>
    <xdr:sp macro="" textlink="">
      <xdr:nvSpPr>
        <xdr:cNvPr id="890" name="PoljeZBesedilom 889">
          <a:extLst>
            <a:ext uri="{FF2B5EF4-FFF2-40B4-BE49-F238E27FC236}">
              <a16:creationId xmlns="" xmlns:a16="http://schemas.microsoft.com/office/drawing/2014/main" id="{00000000-0008-0000-0000-00007A030000}"/>
            </a:ext>
          </a:extLst>
        </xdr:cNvPr>
        <xdr:cNvSpPr txBox="1"/>
      </xdr:nvSpPr>
      <xdr:spPr>
        <a:xfrm>
          <a:off x="7286625" y="270414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122</xdr:row>
      <xdr:rowOff>0</xdr:rowOff>
    </xdr:from>
    <xdr:ext cx="65" cy="172227"/>
    <xdr:sp macro="" textlink="">
      <xdr:nvSpPr>
        <xdr:cNvPr id="891" name="PoljeZBesedilom 890">
          <a:extLst>
            <a:ext uri="{FF2B5EF4-FFF2-40B4-BE49-F238E27FC236}">
              <a16:creationId xmlns="" xmlns:a16="http://schemas.microsoft.com/office/drawing/2014/main" id="{00000000-0008-0000-0000-00007B030000}"/>
            </a:ext>
          </a:extLst>
        </xdr:cNvPr>
        <xdr:cNvSpPr txBox="1"/>
      </xdr:nvSpPr>
      <xdr:spPr>
        <a:xfrm>
          <a:off x="7286625" y="270414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122</xdr:row>
      <xdr:rowOff>0</xdr:rowOff>
    </xdr:from>
    <xdr:ext cx="65" cy="172227"/>
    <xdr:sp macro="" textlink="">
      <xdr:nvSpPr>
        <xdr:cNvPr id="892" name="PoljeZBesedilom 891">
          <a:extLst>
            <a:ext uri="{FF2B5EF4-FFF2-40B4-BE49-F238E27FC236}">
              <a16:creationId xmlns="" xmlns:a16="http://schemas.microsoft.com/office/drawing/2014/main" id="{00000000-0008-0000-0000-00007C030000}"/>
            </a:ext>
          </a:extLst>
        </xdr:cNvPr>
        <xdr:cNvSpPr txBox="1"/>
      </xdr:nvSpPr>
      <xdr:spPr>
        <a:xfrm>
          <a:off x="7286625" y="270414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122</xdr:row>
      <xdr:rowOff>0</xdr:rowOff>
    </xdr:from>
    <xdr:ext cx="65" cy="172227"/>
    <xdr:sp macro="" textlink="">
      <xdr:nvSpPr>
        <xdr:cNvPr id="893" name="PoljeZBesedilom 892">
          <a:extLst>
            <a:ext uri="{FF2B5EF4-FFF2-40B4-BE49-F238E27FC236}">
              <a16:creationId xmlns="" xmlns:a16="http://schemas.microsoft.com/office/drawing/2014/main" id="{00000000-0008-0000-0000-00007D030000}"/>
            </a:ext>
          </a:extLst>
        </xdr:cNvPr>
        <xdr:cNvSpPr txBox="1"/>
      </xdr:nvSpPr>
      <xdr:spPr>
        <a:xfrm>
          <a:off x="7286625" y="270414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122</xdr:row>
      <xdr:rowOff>0</xdr:rowOff>
    </xdr:from>
    <xdr:ext cx="65" cy="172227"/>
    <xdr:sp macro="" textlink="">
      <xdr:nvSpPr>
        <xdr:cNvPr id="894" name="PoljeZBesedilom 893">
          <a:extLst>
            <a:ext uri="{FF2B5EF4-FFF2-40B4-BE49-F238E27FC236}">
              <a16:creationId xmlns="" xmlns:a16="http://schemas.microsoft.com/office/drawing/2014/main" id="{00000000-0008-0000-0000-00007E030000}"/>
            </a:ext>
          </a:extLst>
        </xdr:cNvPr>
        <xdr:cNvSpPr txBox="1"/>
      </xdr:nvSpPr>
      <xdr:spPr>
        <a:xfrm>
          <a:off x="7286625" y="270414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122</xdr:row>
      <xdr:rowOff>0</xdr:rowOff>
    </xdr:from>
    <xdr:ext cx="65" cy="172227"/>
    <xdr:sp macro="" textlink="">
      <xdr:nvSpPr>
        <xdr:cNvPr id="895" name="PoljeZBesedilom 894">
          <a:extLst>
            <a:ext uri="{FF2B5EF4-FFF2-40B4-BE49-F238E27FC236}">
              <a16:creationId xmlns="" xmlns:a16="http://schemas.microsoft.com/office/drawing/2014/main" id="{00000000-0008-0000-0000-00007F030000}"/>
            </a:ext>
          </a:extLst>
        </xdr:cNvPr>
        <xdr:cNvSpPr txBox="1"/>
      </xdr:nvSpPr>
      <xdr:spPr>
        <a:xfrm>
          <a:off x="7286625" y="270414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122</xdr:row>
      <xdr:rowOff>0</xdr:rowOff>
    </xdr:from>
    <xdr:ext cx="65" cy="172227"/>
    <xdr:sp macro="" textlink="">
      <xdr:nvSpPr>
        <xdr:cNvPr id="896" name="PoljeZBesedilom 895">
          <a:extLst>
            <a:ext uri="{FF2B5EF4-FFF2-40B4-BE49-F238E27FC236}">
              <a16:creationId xmlns="" xmlns:a16="http://schemas.microsoft.com/office/drawing/2014/main" id="{00000000-0008-0000-0000-000080030000}"/>
            </a:ext>
          </a:extLst>
        </xdr:cNvPr>
        <xdr:cNvSpPr txBox="1"/>
      </xdr:nvSpPr>
      <xdr:spPr>
        <a:xfrm>
          <a:off x="7286625" y="270414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122</xdr:row>
      <xdr:rowOff>0</xdr:rowOff>
    </xdr:from>
    <xdr:ext cx="65" cy="172227"/>
    <xdr:sp macro="" textlink="">
      <xdr:nvSpPr>
        <xdr:cNvPr id="897" name="PoljeZBesedilom 896">
          <a:extLst>
            <a:ext uri="{FF2B5EF4-FFF2-40B4-BE49-F238E27FC236}">
              <a16:creationId xmlns="" xmlns:a16="http://schemas.microsoft.com/office/drawing/2014/main" id="{00000000-0008-0000-0000-000081030000}"/>
            </a:ext>
          </a:extLst>
        </xdr:cNvPr>
        <xdr:cNvSpPr txBox="1"/>
      </xdr:nvSpPr>
      <xdr:spPr>
        <a:xfrm>
          <a:off x="7286625" y="270414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122</xdr:row>
      <xdr:rowOff>0</xdr:rowOff>
    </xdr:from>
    <xdr:ext cx="65" cy="172227"/>
    <xdr:sp macro="" textlink="">
      <xdr:nvSpPr>
        <xdr:cNvPr id="898" name="PoljeZBesedilom 897">
          <a:extLst>
            <a:ext uri="{FF2B5EF4-FFF2-40B4-BE49-F238E27FC236}">
              <a16:creationId xmlns="" xmlns:a16="http://schemas.microsoft.com/office/drawing/2014/main" id="{00000000-0008-0000-0000-000082030000}"/>
            </a:ext>
          </a:extLst>
        </xdr:cNvPr>
        <xdr:cNvSpPr txBox="1"/>
      </xdr:nvSpPr>
      <xdr:spPr>
        <a:xfrm>
          <a:off x="7286625" y="270414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122</xdr:row>
      <xdr:rowOff>0</xdr:rowOff>
    </xdr:from>
    <xdr:ext cx="65" cy="172227"/>
    <xdr:sp macro="" textlink="">
      <xdr:nvSpPr>
        <xdr:cNvPr id="899" name="PoljeZBesedilom 898">
          <a:extLst>
            <a:ext uri="{FF2B5EF4-FFF2-40B4-BE49-F238E27FC236}">
              <a16:creationId xmlns="" xmlns:a16="http://schemas.microsoft.com/office/drawing/2014/main" id="{00000000-0008-0000-0000-000083030000}"/>
            </a:ext>
          </a:extLst>
        </xdr:cNvPr>
        <xdr:cNvSpPr txBox="1"/>
      </xdr:nvSpPr>
      <xdr:spPr>
        <a:xfrm>
          <a:off x="7286625" y="270414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122</xdr:row>
      <xdr:rowOff>0</xdr:rowOff>
    </xdr:from>
    <xdr:ext cx="65" cy="172227"/>
    <xdr:sp macro="" textlink="">
      <xdr:nvSpPr>
        <xdr:cNvPr id="900" name="PoljeZBesedilom 899">
          <a:extLst>
            <a:ext uri="{FF2B5EF4-FFF2-40B4-BE49-F238E27FC236}">
              <a16:creationId xmlns="" xmlns:a16="http://schemas.microsoft.com/office/drawing/2014/main" id="{00000000-0008-0000-0000-000084030000}"/>
            </a:ext>
          </a:extLst>
        </xdr:cNvPr>
        <xdr:cNvSpPr txBox="1"/>
      </xdr:nvSpPr>
      <xdr:spPr>
        <a:xfrm>
          <a:off x="7286625" y="270414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122</xdr:row>
      <xdr:rowOff>0</xdr:rowOff>
    </xdr:from>
    <xdr:ext cx="65" cy="172227"/>
    <xdr:sp macro="" textlink="">
      <xdr:nvSpPr>
        <xdr:cNvPr id="901" name="PoljeZBesedilom 900">
          <a:extLst>
            <a:ext uri="{FF2B5EF4-FFF2-40B4-BE49-F238E27FC236}">
              <a16:creationId xmlns="" xmlns:a16="http://schemas.microsoft.com/office/drawing/2014/main" id="{00000000-0008-0000-0000-000085030000}"/>
            </a:ext>
          </a:extLst>
        </xdr:cNvPr>
        <xdr:cNvSpPr txBox="1"/>
      </xdr:nvSpPr>
      <xdr:spPr>
        <a:xfrm>
          <a:off x="7286625" y="270414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122</xdr:row>
      <xdr:rowOff>0</xdr:rowOff>
    </xdr:from>
    <xdr:ext cx="65" cy="172227"/>
    <xdr:sp macro="" textlink="">
      <xdr:nvSpPr>
        <xdr:cNvPr id="902" name="PoljeZBesedilom 901">
          <a:extLst>
            <a:ext uri="{FF2B5EF4-FFF2-40B4-BE49-F238E27FC236}">
              <a16:creationId xmlns="" xmlns:a16="http://schemas.microsoft.com/office/drawing/2014/main" id="{00000000-0008-0000-0000-000086030000}"/>
            </a:ext>
          </a:extLst>
        </xdr:cNvPr>
        <xdr:cNvSpPr txBox="1"/>
      </xdr:nvSpPr>
      <xdr:spPr>
        <a:xfrm>
          <a:off x="7286625" y="270414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122</xdr:row>
      <xdr:rowOff>0</xdr:rowOff>
    </xdr:from>
    <xdr:ext cx="65" cy="172227"/>
    <xdr:sp macro="" textlink="">
      <xdr:nvSpPr>
        <xdr:cNvPr id="903" name="PoljeZBesedilom 902">
          <a:extLst>
            <a:ext uri="{FF2B5EF4-FFF2-40B4-BE49-F238E27FC236}">
              <a16:creationId xmlns="" xmlns:a16="http://schemas.microsoft.com/office/drawing/2014/main" id="{00000000-0008-0000-0000-000087030000}"/>
            </a:ext>
          </a:extLst>
        </xdr:cNvPr>
        <xdr:cNvSpPr txBox="1"/>
      </xdr:nvSpPr>
      <xdr:spPr>
        <a:xfrm>
          <a:off x="7286625" y="270414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122</xdr:row>
      <xdr:rowOff>0</xdr:rowOff>
    </xdr:from>
    <xdr:ext cx="65" cy="172227"/>
    <xdr:sp macro="" textlink="">
      <xdr:nvSpPr>
        <xdr:cNvPr id="904" name="PoljeZBesedilom 903">
          <a:extLst>
            <a:ext uri="{FF2B5EF4-FFF2-40B4-BE49-F238E27FC236}">
              <a16:creationId xmlns="" xmlns:a16="http://schemas.microsoft.com/office/drawing/2014/main" id="{00000000-0008-0000-0000-000088030000}"/>
            </a:ext>
          </a:extLst>
        </xdr:cNvPr>
        <xdr:cNvSpPr txBox="1"/>
      </xdr:nvSpPr>
      <xdr:spPr>
        <a:xfrm>
          <a:off x="7286625" y="270414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122</xdr:row>
      <xdr:rowOff>0</xdr:rowOff>
    </xdr:from>
    <xdr:ext cx="65" cy="172227"/>
    <xdr:sp macro="" textlink="">
      <xdr:nvSpPr>
        <xdr:cNvPr id="905" name="PoljeZBesedilom 904">
          <a:extLst>
            <a:ext uri="{FF2B5EF4-FFF2-40B4-BE49-F238E27FC236}">
              <a16:creationId xmlns="" xmlns:a16="http://schemas.microsoft.com/office/drawing/2014/main" id="{00000000-0008-0000-0000-000089030000}"/>
            </a:ext>
          </a:extLst>
        </xdr:cNvPr>
        <xdr:cNvSpPr txBox="1"/>
      </xdr:nvSpPr>
      <xdr:spPr>
        <a:xfrm>
          <a:off x="7286625" y="270414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122</xdr:row>
      <xdr:rowOff>0</xdr:rowOff>
    </xdr:from>
    <xdr:ext cx="65" cy="172227"/>
    <xdr:sp macro="" textlink="">
      <xdr:nvSpPr>
        <xdr:cNvPr id="906" name="PoljeZBesedilom 905">
          <a:extLst>
            <a:ext uri="{FF2B5EF4-FFF2-40B4-BE49-F238E27FC236}">
              <a16:creationId xmlns="" xmlns:a16="http://schemas.microsoft.com/office/drawing/2014/main" id="{00000000-0008-0000-0000-00008A030000}"/>
            </a:ext>
          </a:extLst>
        </xdr:cNvPr>
        <xdr:cNvSpPr txBox="1"/>
      </xdr:nvSpPr>
      <xdr:spPr>
        <a:xfrm>
          <a:off x="7286625" y="270414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122</xdr:row>
      <xdr:rowOff>0</xdr:rowOff>
    </xdr:from>
    <xdr:ext cx="65" cy="172227"/>
    <xdr:sp macro="" textlink="">
      <xdr:nvSpPr>
        <xdr:cNvPr id="907" name="PoljeZBesedilom 906">
          <a:extLst>
            <a:ext uri="{FF2B5EF4-FFF2-40B4-BE49-F238E27FC236}">
              <a16:creationId xmlns="" xmlns:a16="http://schemas.microsoft.com/office/drawing/2014/main" id="{00000000-0008-0000-0000-00008B030000}"/>
            </a:ext>
          </a:extLst>
        </xdr:cNvPr>
        <xdr:cNvSpPr txBox="1"/>
      </xdr:nvSpPr>
      <xdr:spPr>
        <a:xfrm>
          <a:off x="7286625" y="270414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122</xdr:row>
      <xdr:rowOff>0</xdr:rowOff>
    </xdr:from>
    <xdr:ext cx="65" cy="172227"/>
    <xdr:sp macro="" textlink="">
      <xdr:nvSpPr>
        <xdr:cNvPr id="908" name="PoljeZBesedilom 907">
          <a:extLst>
            <a:ext uri="{FF2B5EF4-FFF2-40B4-BE49-F238E27FC236}">
              <a16:creationId xmlns="" xmlns:a16="http://schemas.microsoft.com/office/drawing/2014/main" id="{00000000-0008-0000-0000-00008C030000}"/>
            </a:ext>
          </a:extLst>
        </xdr:cNvPr>
        <xdr:cNvSpPr txBox="1"/>
      </xdr:nvSpPr>
      <xdr:spPr>
        <a:xfrm>
          <a:off x="7286625" y="270414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122</xdr:row>
      <xdr:rowOff>0</xdr:rowOff>
    </xdr:from>
    <xdr:ext cx="65" cy="172227"/>
    <xdr:sp macro="" textlink="">
      <xdr:nvSpPr>
        <xdr:cNvPr id="909" name="PoljeZBesedilom 908">
          <a:extLst>
            <a:ext uri="{FF2B5EF4-FFF2-40B4-BE49-F238E27FC236}">
              <a16:creationId xmlns="" xmlns:a16="http://schemas.microsoft.com/office/drawing/2014/main" id="{00000000-0008-0000-0000-00008D030000}"/>
            </a:ext>
          </a:extLst>
        </xdr:cNvPr>
        <xdr:cNvSpPr txBox="1"/>
      </xdr:nvSpPr>
      <xdr:spPr>
        <a:xfrm>
          <a:off x="7286625" y="270414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122</xdr:row>
      <xdr:rowOff>0</xdr:rowOff>
    </xdr:from>
    <xdr:ext cx="65" cy="172227"/>
    <xdr:sp macro="" textlink="">
      <xdr:nvSpPr>
        <xdr:cNvPr id="910" name="PoljeZBesedilom 909">
          <a:extLst>
            <a:ext uri="{FF2B5EF4-FFF2-40B4-BE49-F238E27FC236}">
              <a16:creationId xmlns="" xmlns:a16="http://schemas.microsoft.com/office/drawing/2014/main" id="{00000000-0008-0000-0000-00008E030000}"/>
            </a:ext>
          </a:extLst>
        </xdr:cNvPr>
        <xdr:cNvSpPr txBox="1"/>
      </xdr:nvSpPr>
      <xdr:spPr>
        <a:xfrm>
          <a:off x="7286625" y="270414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122</xdr:row>
      <xdr:rowOff>0</xdr:rowOff>
    </xdr:from>
    <xdr:ext cx="65" cy="172227"/>
    <xdr:sp macro="" textlink="">
      <xdr:nvSpPr>
        <xdr:cNvPr id="911" name="PoljeZBesedilom 910">
          <a:extLst>
            <a:ext uri="{FF2B5EF4-FFF2-40B4-BE49-F238E27FC236}">
              <a16:creationId xmlns="" xmlns:a16="http://schemas.microsoft.com/office/drawing/2014/main" id="{00000000-0008-0000-0000-00008F030000}"/>
            </a:ext>
          </a:extLst>
        </xdr:cNvPr>
        <xdr:cNvSpPr txBox="1"/>
      </xdr:nvSpPr>
      <xdr:spPr>
        <a:xfrm>
          <a:off x="7286625" y="270414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122</xdr:row>
      <xdr:rowOff>0</xdr:rowOff>
    </xdr:from>
    <xdr:ext cx="65" cy="172227"/>
    <xdr:sp macro="" textlink="">
      <xdr:nvSpPr>
        <xdr:cNvPr id="912" name="PoljeZBesedilom 911">
          <a:extLst>
            <a:ext uri="{FF2B5EF4-FFF2-40B4-BE49-F238E27FC236}">
              <a16:creationId xmlns="" xmlns:a16="http://schemas.microsoft.com/office/drawing/2014/main" id="{00000000-0008-0000-0000-000090030000}"/>
            </a:ext>
          </a:extLst>
        </xdr:cNvPr>
        <xdr:cNvSpPr txBox="1"/>
      </xdr:nvSpPr>
      <xdr:spPr>
        <a:xfrm>
          <a:off x="7286625" y="270414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122</xdr:row>
      <xdr:rowOff>0</xdr:rowOff>
    </xdr:from>
    <xdr:ext cx="65" cy="172227"/>
    <xdr:sp macro="" textlink="">
      <xdr:nvSpPr>
        <xdr:cNvPr id="913" name="PoljeZBesedilom 912">
          <a:extLst>
            <a:ext uri="{FF2B5EF4-FFF2-40B4-BE49-F238E27FC236}">
              <a16:creationId xmlns="" xmlns:a16="http://schemas.microsoft.com/office/drawing/2014/main" id="{00000000-0008-0000-0000-000091030000}"/>
            </a:ext>
          </a:extLst>
        </xdr:cNvPr>
        <xdr:cNvSpPr txBox="1"/>
      </xdr:nvSpPr>
      <xdr:spPr>
        <a:xfrm>
          <a:off x="7286625" y="270414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122</xdr:row>
      <xdr:rowOff>0</xdr:rowOff>
    </xdr:from>
    <xdr:ext cx="65" cy="172227"/>
    <xdr:sp macro="" textlink="">
      <xdr:nvSpPr>
        <xdr:cNvPr id="914" name="PoljeZBesedilom 913">
          <a:extLst>
            <a:ext uri="{FF2B5EF4-FFF2-40B4-BE49-F238E27FC236}">
              <a16:creationId xmlns="" xmlns:a16="http://schemas.microsoft.com/office/drawing/2014/main" id="{00000000-0008-0000-0000-000092030000}"/>
            </a:ext>
          </a:extLst>
        </xdr:cNvPr>
        <xdr:cNvSpPr txBox="1"/>
      </xdr:nvSpPr>
      <xdr:spPr>
        <a:xfrm>
          <a:off x="7286625" y="268795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122</xdr:row>
      <xdr:rowOff>0</xdr:rowOff>
    </xdr:from>
    <xdr:ext cx="65" cy="172227"/>
    <xdr:sp macro="" textlink="">
      <xdr:nvSpPr>
        <xdr:cNvPr id="915" name="PoljeZBesedilom 914">
          <a:extLst>
            <a:ext uri="{FF2B5EF4-FFF2-40B4-BE49-F238E27FC236}">
              <a16:creationId xmlns="" xmlns:a16="http://schemas.microsoft.com/office/drawing/2014/main" id="{00000000-0008-0000-0000-000093030000}"/>
            </a:ext>
          </a:extLst>
        </xdr:cNvPr>
        <xdr:cNvSpPr txBox="1"/>
      </xdr:nvSpPr>
      <xdr:spPr>
        <a:xfrm>
          <a:off x="7286625" y="268795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122</xdr:row>
      <xdr:rowOff>0</xdr:rowOff>
    </xdr:from>
    <xdr:ext cx="65" cy="172227"/>
    <xdr:sp macro="" textlink="">
      <xdr:nvSpPr>
        <xdr:cNvPr id="916" name="PoljeZBesedilom 915">
          <a:extLst>
            <a:ext uri="{FF2B5EF4-FFF2-40B4-BE49-F238E27FC236}">
              <a16:creationId xmlns="" xmlns:a16="http://schemas.microsoft.com/office/drawing/2014/main" id="{00000000-0008-0000-0000-000094030000}"/>
            </a:ext>
          </a:extLst>
        </xdr:cNvPr>
        <xdr:cNvSpPr txBox="1"/>
      </xdr:nvSpPr>
      <xdr:spPr>
        <a:xfrm>
          <a:off x="7286625" y="268795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122</xdr:row>
      <xdr:rowOff>0</xdr:rowOff>
    </xdr:from>
    <xdr:ext cx="65" cy="172227"/>
    <xdr:sp macro="" textlink="">
      <xdr:nvSpPr>
        <xdr:cNvPr id="917" name="PoljeZBesedilom 916">
          <a:extLst>
            <a:ext uri="{FF2B5EF4-FFF2-40B4-BE49-F238E27FC236}">
              <a16:creationId xmlns="" xmlns:a16="http://schemas.microsoft.com/office/drawing/2014/main" id="{00000000-0008-0000-0000-000095030000}"/>
            </a:ext>
          </a:extLst>
        </xdr:cNvPr>
        <xdr:cNvSpPr txBox="1"/>
      </xdr:nvSpPr>
      <xdr:spPr>
        <a:xfrm>
          <a:off x="7286625" y="268795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122</xdr:row>
      <xdr:rowOff>0</xdr:rowOff>
    </xdr:from>
    <xdr:ext cx="65" cy="172227"/>
    <xdr:sp macro="" textlink="">
      <xdr:nvSpPr>
        <xdr:cNvPr id="918" name="PoljeZBesedilom 917">
          <a:extLst>
            <a:ext uri="{FF2B5EF4-FFF2-40B4-BE49-F238E27FC236}">
              <a16:creationId xmlns="" xmlns:a16="http://schemas.microsoft.com/office/drawing/2014/main" id="{00000000-0008-0000-0000-000096030000}"/>
            </a:ext>
          </a:extLst>
        </xdr:cNvPr>
        <xdr:cNvSpPr txBox="1"/>
      </xdr:nvSpPr>
      <xdr:spPr>
        <a:xfrm>
          <a:off x="7286625" y="268795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122</xdr:row>
      <xdr:rowOff>0</xdr:rowOff>
    </xdr:from>
    <xdr:ext cx="65" cy="172227"/>
    <xdr:sp macro="" textlink="">
      <xdr:nvSpPr>
        <xdr:cNvPr id="919" name="PoljeZBesedilom 918">
          <a:extLst>
            <a:ext uri="{FF2B5EF4-FFF2-40B4-BE49-F238E27FC236}">
              <a16:creationId xmlns="" xmlns:a16="http://schemas.microsoft.com/office/drawing/2014/main" id="{00000000-0008-0000-0000-000097030000}"/>
            </a:ext>
          </a:extLst>
        </xdr:cNvPr>
        <xdr:cNvSpPr txBox="1"/>
      </xdr:nvSpPr>
      <xdr:spPr>
        <a:xfrm>
          <a:off x="7286625" y="268795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122</xdr:row>
      <xdr:rowOff>0</xdr:rowOff>
    </xdr:from>
    <xdr:ext cx="65" cy="172227"/>
    <xdr:sp macro="" textlink="">
      <xdr:nvSpPr>
        <xdr:cNvPr id="920" name="PoljeZBesedilom 919">
          <a:extLst>
            <a:ext uri="{FF2B5EF4-FFF2-40B4-BE49-F238E27FC236}">
              <a16:creationId xmlns="" xmlns:a16="http://schemas.microsoft.com/office/drawing/2014/main" id="{00000000-0008-0000-0000-000098030000}"/>
            </a:ext>
          </a:extLst>
        </xdr:cNvPr>
        <xdr:cNvSpPr txBox="1"/>
      </xdr:nvSpPr>
      <xdr:spPr>
        <a:xfrm>
          <a:off x="7286625" y="268795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122</xdr:row>
      <xdr:rowOff>0</xdr:rowOff>
    </xdr:from>
    <xdr:ext cx="65" cy="172227"/>
    <xdr:sp macro="" textlink="">
      <xdr:nvSpPr>
        <xdr:cNvPr id="921" name="PoljeZBesedilom 920">
          <a:extLst>
            <a:ext uri="{FF2B5EF4-FFF2-40B4-BE49-F238E27FC236}">
              <a16:creationId xmlns="" xmlns:a16="http://schemas.microsoft.com/office/drawing/2014/main" id="{00000000-0008-0000-0000-000099030000}"/>
            </a:ext>
          </a:extLst>
        </xdr:cNvPr>
        <xdr:cNvSpPr txBox="1"/>
      </xdr:nvSpPr>
      <xdr:spPr>
        <a:xfrm>
          <a:off x="7286625" y="268795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122</xdr:row>
      <xdr:rowOff>0</xdr:rowOff>
    </xdr:from>
    <xdr:ext cx="65" cy="172227"/>
    <xdr:sp macro="" textlink="">
      <xdr:nvSpPr>
        <xdr:cNvPr id="922" name="PoljeZBesedilom 921">
          <a:extLst>
            <a:ext uri="{FF2B5EF4-FFF2-40B4-BE49-F238E27FC236}">
              <a16:creationId xmlns="" xmlns:a16="http://schemas.microsoft.com/office/drawing/2014/main" id="{00000000-0008-0000-0000-00009A030000}"/>
            </a:ext>
          </a:extLst>
        </xdr:cNvPr>
        <xdr:cNvSpPr txBox="1"/>
      </xdr:nvSpPr>
      <xdr:spPr>
        <a:xfrm>
          <a:off x="7286625" y="270414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122</xdr:row>
      <xdr:rowOff>0</xdr:rowOff>
    </xdr:from>
    <xdr:ext cx="65" cy="172227"/>
    <xdr:sp macro="" textlink="">
      <xdr:nvSpPr>
        <xdr:cNvPr id="923" name="PoljeZBesedilom 922">
          <a:extLst>
            <a:ext uri="{FF2B5EF4-FFF2-40B4-BE49-F238E27FC236}">
              <a16:creationId xmlns="" xmlns:a16="http://schemas.microsoft.com/office/drawing/2014/main" id="{00000000-0008-0000-0000-00009B030000}"/>
            </a:ext>
          </a:extLst>
        </xdr:cNvPr>
        <xdr:cNvSpPr txBox="1"/>
      </xdr:nvSpPr>
      <xdr:spPr>
        <a:xfrm>
          <a:off x="7286625" y="270414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122</xdr:row>
      <xdr:rowOff>0</xdr:rowOff>
    </xdr:from>
    <xdr:ext cx="65" cy="172227"/>
    <xdr:sp macro="" textlink="">
      <xdr:nvSpPr>
        <xdr:cNvPr id="924" name="PoljeZBesedilom 923">
          <a:extLst>
            <a:ext uri="{FF2B5EF4-FFF2-40B4-BE49-F238E27FC236}">
              <a16:creationId xmlns="" xmlns:a16="http://schemas.microsoft.com/office/drawing/2014/main" id="{00000000-0008-0000-0000-00009C030000}"/>
            </a:ext>
          </a:extLst>
        </xdr:cNvPr>
        <xdr:cNvSpPr txBox="1"/>
      </xdr:nvSpPr>
      <xdr:spPr>
        <a:xfrm>
          <a:off x="7286625" y="270414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122</xdr:row>
      <xdr:rowOff>0</xdr:rowOff>
    </xdr:from>
    <xdr:ext cx="65" cy="172227"/>
    <xdr:sp macro="" textlink="">
      <xdr:nvSpPr>
        <xdr:cNvPr id="925" name="PoljeZBesedilom 924">
          <a:extLst>
            <a:ext uri="{FF2B5EF4-FFF2-40B4-BE49-F238E27FC236}">
              <a16:creationId xmlns="" xmlns:a16="http://schemas.microsoft.com/office/drawing/2014/main" id="{00000000-0008-0000-0000-00009D030000}"/>
            </a:ext>
          </a:extLst>
        </xdr:cNvPr>
        <xdr:cNvSpPr txBox="1"/>
      </xdr:nvSpPr>
      <xdr:spPr>
        <a:xfrm>
          <a:off x="7286625" y="270414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122</xdr:row>
      <xdr:rowOff>0</xdr:rowOff>
    </xdr:from>
    <xdr:ext cx="65" cy="172227"/>
    <xdr:sp macro="" textlink="">
      <xdr:nvSpPr>
        <xdr:cNvPr id="926" name="PoljeZBesedilom 925">
          <a:extLst>
            <a:ext uri="{FF2B5EF4-FFF2-40B4-BE49-F238E27FC236}">
              <a16:creationId xmlns="" xmlns:a16="http://schemas.microsoft.com/office/drawing/2014/main" id="{00000000-0008-0000-0000-00009E030000}"/>
            </a:ext>
          </a:extLst>
        </xdr:cNvPr>
        <xdr:cNvSpPr txBox="1"/>
      </xdr:nvSpPr>
      <xdr:spPr>
        <a:xfrm>
          <a:off x="7286625" y="270414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122</xdr:row>
      <xdr:rowOff>0</xdr:rowOff>
    </xdr:from>
    <xdr:ext cx="65" cy="172227"/>
    <xdr:sp macro="" textlink="">
      <xdr:nvSpPr>
        <xdr:cNvPr id="927" name="PoljeZBesedilom 926">
          <a:extLst>
            <a:ext uri="{FF2B5EF4-FFF2-40B4-BE49-F238E27FC236}">
              <a16:creationId xmlns="" xmlns:a16="http://schemas.microsoft.com/office/drawing/2014/main" id="{00000000-0008-0000-0000-00009F030000}"/>
            </a:ext>
          </a:extLst>
        </xdr:cNvPr>
        <xdr:cNvSpPr txBox="1"/>
      </xdr:nvSpPr>
      <xdr:spPr>
        <a:xfrm>
          <a:off x="7286625" y="270414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122</xdr:row>
      <xdr:rowOff>0</xdr:rowOff>
    </xdr:from>
    <xdr:ext cx="65" cy="172227"/>
    <xdr:sp macro="" textlink="">
      <xdr:nvSpPr>
        <xdr:cNvPr id="928" name="PoljeZBesedilom 927">
          <a:extLst>
            <a:ext uri="{FF2B5EF4-FFF2-40B4-BE49-F238E27FC236}">
              <a16:creationId xmlns="" xmlns:a16="http://schemas.microsoft.com/office/drawing/2014/main" id="{00000000-0008-0000-0000-0000A0030000}"/>
            </a:ext>
          </a:extLst>
        </xdr:cNvPr>
        <xdr:cNvSpPr txBox="1"/>
      </xdr:nvSpPr>
      <xdr:spPr>
        <a:xfrm>
          <a:off x="7286625" y="270414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122</xdr:row>
      <xdr:rowOff>0</xdr:rowOff>
    </xdr:from>
    <xdr:ext cx="65" cy="172227"/>
    <xdr:sp macro="" textlink="">
      <xdr:nvSpPr>
        <xdr:cNvPr id="929" name="PoljeZBesedilom 928">
          <a:extLst>
            <a:ext uri="{FF2B5EF4-FFF2-40B4-BE49-F238E27FC236}">
              <a16:creationId xmlns="" xmlns:a16="http://schemas.microsoft.com/office/drawing/2014/main" id="{00000000-0008-0000-0000-0000A1030000}"/>
            </a:ext>
          </a:extLst>
        </xdr:cNvPr>
        <xdr:cNvSpPr txBox="1"/>
      </xdr:nvSpPr>
      <xdr:spPr>
        <a:xfrm>
          <a:off x="7286625" y="270414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122</xdr:row>
      <xdr:rowOff>0</xdr:rowOff>
    </xdr:from>
    <xdr:ext cx="65" cy="172227"/>
    <xdr:sp macro="" textlink="">
      <xdr:nvSpPr>
        <xdr:cNvPr id="930" name="PoljeZBesedilom 929">
          <a:extLst>
            <a:ext uri="{FF2B5EF4-FFF2-40B4-BE49-F238E27FC236}">
              <a16:creationId xmlns="" xmlns:a16="http://schemas.microsoft.com/office/drawing/2014/main" id="{00000000-0008-0000-0000-0000A2030000}"/>
            </a:ext>
          </a:extLst>
        </xdr:cNvPr>
        <xdr:cNvSpPr txBox="1"/>
      </xdr:nvSpPr>
      <xdr:spPr>
        <a:xfrm>
          <a:off x="7286625" y="270414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122</xdr:row>
      <xdr:rowOff>0</xdr:rowOff>
    </xdr:from>
    <xdr:ext cx="65" cy="172227"/>
    <xdr:sp macro="" textlink="">
      <xdr:nvSpPr>
        <xdr:cNvPr id="931" name="PoljeZBesedilom 930">
          <a:extLst>
            <a:ext uri="{FF2B5EF4-FFF2-40B4-BE49-F238E27FC236}">
              <a16:creationId xmlns="" xmlns:a16="http://schemas.microsoft.com/office/drawing/2014/main" id="{00000000-0008-0000-0000-0000A3030000}"/>
            </a:ext>
          </a:extLst>
        </xdr:cNvPr>
        <xdr:cNvSpPr txBox="1"/>
      </xdr:nvSpPr>
      <xdr:spPr>
        <a:xfrm>
          <a:off x="7286625" y="270414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122</xdr:row>
      <xdr:rowOff>0</xdr:rowOff>
    </xdr:from>
    <xdr:ext cx="65" cy="172227"/>
    <xdr:sp macro="" textlink="">
      <xdr:nvSpPr>
        <xdr:cNvPr id="932" name="PoljeZBesedilom 931">
          <a:extLst>
            <a:ext uri="{FF2B5EF4-FFF2-40B4-BE49-F238E27FC236}">
              <a16:creationId xmlns="" xmlns:a16="http://schemas.microsoft.com/office/drawing/2014/main" id="{00000000-0008-0000-0000-0000A4030000}"/>
            </a:ext>
          </a:extLst>
        </xdr:cNvPr>
        <xdr:cNvSpPr txBox="1"/>
      </xdr:nvSpPr>
      <xdr:spPr>
        <a:xfrm>
          <a:off x="7286625" y="270414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122</xdr:row>
      <xdr:rowOff>0</xdr:rowOff>
    </xdr:from>
    <xdr:ext cx="65" cy="172227"/>
    <xdr:sp macro="" textlink="">
      <xdr:nvSpPr>
        <xdr:cNvPr id="933" name="PoljeZBesedilom 932">
          <a:extLst>
            <a:ext uri="{FF2B5EF4-FFF2-40B4-BE49-F238E27FC236}">
              <a16:creationId xmlns="" xmlns:a16="http://schemas.microsoft.com/office/drawing/2014/main" id="{00000000-0008-0000-0000-0000A5030000}"/>
            </a:ext>
          </a:extLst>
        </xdr:cNvPr>
        <xdr:cNvSpPr txBox="1"/>
      </xdr:nvSpPr>
      <xdr:spPr>
        <a:xfrm>
          <a:off x="7286625" y="270414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122</xdr:row>
      <xdr:rowOff>0</xdr:rowOff>
    </xdr:from>
    <xdr:ext cx="65" cy="172227"/>
    <xdr:sp macro="" textlink="">
      <xdr:nvSpPr>
        <xdr:cNvPr id="934" name="PoljeZBesedilom 933">
          <a:extLst>
            <a:ext uri="{FF2B5EF4-FFF2-40B4-BE49-F238E27FC236}">
              <a16:creationId xmlns="" xmlns:a16="http://schemas.microsoft.com/office/drawing/2014/main" id="{00000000-0008-0000-0000-0000A6030000}"/>
            </a:ext>
          </a:extLst>
        </xdr:cNvPr>
        <xdr:cNvSpPr txBox="1"/>
      </xdr:nvSpPr>
      <xdr:spPr>
        <a:xfrm>
          <a:off x="7286625" y="270414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122</xdr:row>
      <xdr:rowOff>0</xdr:rowOff>
    </xdr:from>
    <xdr:ext cx="65" cy="172227"/>
    <xdr:sp macro="" textlink="">
      <xdr:nvSpPr>
        <xdr:cNvPr id="935" name="PoljeZBesedilom 934">
          <a:extLst>
            <a:ext uri="{FF2B5EF4-FFF2-40B4-BE49-F238E27FC236}">
              <a16:creationId xmlns="" xmlns:a16="http://schemas.microsoft.com/office/drawing/2014/main" id="{00000000-0008-0000-0000-0000A7030000}"/>
            </a:ext>
          </a:extLst>
        </xdr:cNvPr>
        <xdr:cNvSpPr txBox="1"/>
      </xdr:nvSpPr>
      <xdr:spPr>
        <a:xfrm>
          <a:off x="7286625" y="270414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122</xdr:row>
      <xdr:rowOff>0</xdr:rowOff>
    </xdr:from>
    <xdr:ext cx="65" cy="172227"/>
    <xdr:sp macro="" textlink="">
      <xdr:nvSpPr>
        <xdr:cNvPr id="936" name="PoljeZBesedilom 935">
          <a:extLst>
            <a:ext uri="{FF2B5EF4-FFF2-40B4-BE49-F238E27FC236}">
              <a16:creationId xmlns="" xmlns:a16="http://schemas.microsoft.com/office/drawing/2014/main" id="{00000000-0008-0000-0000-0000A8030000}"/>
            </a:ext>
          </a:extLst>
        </xdr:cNvPr>
        <xdr:cNvSpPr txBox="1"/>
      </xdr:nvSpPr>
      <xdr:spPr>
        <a:xfrm>
          <a:off x="7286625" y="270414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122</xdr:row>
      <xdr:rowOff>0</xdr:rowOff>
    </xdr:from>
    <xdr:ext cx="65" cy="172227"/>
    <xdr:sp macro="" textlink="">
      <xdr:nvSpPr>
        <xdr:cNvPr id="937" name="PoljeZBesedilom 936">
          <a:extLst>
            <a:ext uri="{FF2B5EF4-FFF2-40B4-BE49-F238E27FC236}">
              <a16:creationId xmlns="" xmlns:a16="http://schemas.microsoft.com/office/drawing/2014/main" id="{00000000-0008-0000-0000-0000A9030000}"/>
            </a:ext>
          </a:extLst>
        </xdr:cNvPr>
        <xdr:cNvSpPr txBox="1"/>
      </xdr:nvSpPr>
      <xdr:spPr>
        <a:xfrm>
          <a:off x="7286625" y="270414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122</xdr:row>
      <xdr:rowOff>0</xdr:rowOff>
    </xdr:from>
    <xdr:ext cx="65" cy="172227"/>
    <xdr:sp macro="" textlink="">
      <xdr:nvSpPr>
        <xdr:cNvPr id="938" name="PoljeZBesedilom 937">
          <a:extLst>
            <a:ext uri="{FF2B5EF4-FFF2-40B4-BE49-F238E27FC236}">
              <a16:creationId xmlns="" xmlns:a16="http://schemas.microsoft.com/office/drawing/2014/main" id="{00000000-0008-0000-0000-0000AA030000}"/>
            </a:ext>
          </a:extLst>
        </xdr:cNvPr>
        <xdr:cNvSpPr txBox="1"/>
      </xdr:nvSpPr>
      <xdr:spPr>
        <a:xfrm>
          <a:off x="7286625" y="270414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122</xdr:row>
      <xdr:rowOff>0</xdr:rowOff>
    </xdr:from>
    <xdr:ext cx="65" cy="172227"/>
    <xdr:sp macro="" textlink="">
      <xdr:nvSpPr>
        <xdr:cNvPr id="939" name="PoljeZBesedilom 938">
          <a:extLst>
            <a:ext uri="{FF2B5EF4-FFF2-40B4-BE49-F238E27FC236}">
              <a16:creationId xmlns="" xmlns:a16="http://schemas.microsoft.com/office/drawing/2014/main" id="{00000000-0008-0000-0000-0000AB030000}"/>
            </a:ext>
          </a:extLst>
        </xdr:cNvPr>
        <xdr:cNvSpPr txBox="1"/>
      </xdr:nvSpPr>
      <xdr:spPr>
        <a:xfrm>
          <a:off x="7286625" y="270414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122</xdr:row>
      <xdr:rowOff>0</xdr:rowOff>
    </xdr:from>
    <xdr:ext cx="65" cy="172227"/>
    <xdr:sp macro="" textlink="">
      <xdr:nvSpPr>
        <xdr:cNvPr id="940" name="PoljeZBesedilom 939">
          <a:extLst>
            <a:ext uri="{FF2B5EF4-FFF2-40B4-BE49-F238E27FC236}">
              <a16:creationId xmlns="" xmlns:a16="http://schemas.microsoft.com/office/drawing/2014/main" id="{00000000-0008-0000-0000-0000AC030000}"/>
            </a:ext>
          </a:extLst>
        </xdr:cNvPr>
        <xdr:cNvSpPr txBox="1"/>
      </xdr:nvSpPr>
      <xdr:spPr>
        <a:xfrm>
          <a:off x="7286625" y="270414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122</xdr:row>
      <xdr:rowOff>0</xdr:rowOff>
    </xdr:from>
    <xdr:ext cx="65" cy="172227"/>
    <xdr:sp macro="" textlink="">
      <xdr:nvSpPr>
        <xdr:cNvPr id="941" name="PoljeZBesedilom 940">
          <a:extLst>
            <a:ext uri="{FF2B5EF4-FFF2-40B4-BE49-F238E27FC236}">
              <a16:creationId xmlns="" xmlns:a16="http://schemas.microsoft.com/office/drawing/2014/main" id="{00000000-0008-0000-0000-0000AD030000}"/>
            </a:ext>
          </a:extLst>
        </xdr:cNvPr>
        <xdr:cNvSpPr txBox="1"/>
      </xdr:nvSpPr>
      <xdr:spPr>
        <a:xfrm>
          <a:off x="7286625" y="270414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122</xdr:row>
      <xdr:rowOff>0</xdr:rowOff>
    </xdr:from>
    <xdr:ext cx="65" cy="172227"/>
    <xdr:sp macro="" textlink="">
      <xdr:nvSpPr>
        <xdr:cNvPr id="942" name="PoljeZBesedilom 941">
          <a:extLst>
            <a:ext uri="{FF2B5EF4-FFF2-40B4-BE49-F238E27FC236}">
              <a16:creationId xmlns="" xmlns:a16="http://schemas.microsoft.com/office/drawing/2014/main" id="{00000000-0008-0000-0000-0000AE030000}"/>
            </a:ext>
          </a:extLst>
        </xdr:cNvPr>
        <xdr:cNvSpPr txBox="1"/>
      </xdr:nvSpPr>
      <xdr:spPr>
        <a:xfrm>
          <a:off x="7286625" y="270414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122</xdr:row>
      <xdr:rowOff>0</xdr:rowOff>
    </xdr:from>
    <xdr:ext cx="65" cy="172227"/>
    <xdr:sp macro="" textlink="">
      <xdr:nvSpPr>
        <xdr:cNvPr id="943" name="PoljeZBesedilom 942">
          <a:extLst>
            <a:ext uri="{FF2B5EF4-FFF2-40B4-BE49-F238E27FC236}">
              <a16:creationId xmlns="" xmlns:a16="http://schemas.microsoft.com/office/drawing/2014/main" id="{00000000-0008-0000-0000-0000AF030000}"/>
            </a:ext>
          </a:extLst>
        </xdr:cNvPr>
        <xdr:cNvSpPr txBox="1"/>
      </xdr:nvSpPr>
      <xdr:spPr>
        <a:xfrm>
          <a:off x="7286625" y="270414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122</xdr:row>
      <xdr:rowOff>0</xdr:rowOff>
    </xdr:from>
    <xdr:ext cx="65" cy="172227"/>
    <xdr:sp macro="" textlink="">
      <xdr:nvSpPr>
        <xdr:cNvPr id="944" name="PoljeZBesedilom 943">
          <a:extLst>
            <a:ext uri="{FF2B5EF4-FFF2-40B4-BE49-F238E27FC236}">
              <a16:creationId xmlns="" xmlns:a16="http://schemas.microsoft.com/office/drawing/2014/main" id="{00000000-0008-0000-0000-0000B0030000}"/>
            </a:ext>
          </a:extLst>
        </xdr:cNvPr>
        <xdr:cNvSpPr txBox="1"/>
      </xdr:nvSpPr>
      <xdr:spPr>
        <a:xfrm>
          <a:off x="7286625" y="2590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122</xdr:row>
      <xdr:rowOff>0</xdr:rowOff>
    </xdr:from>
    <xdr:ext cx="65" cy="172227"/>
    <xdr:sp macro="" textlink="">
      <xdr:nvSpPr>
        <xdr:cNvPr id="945" name="PoljeZBesedilom 944">
          <a:extLst>
            <a:ext uri="{FF2B5EF4-FFF2-40B4-BE49-F238E27FC236}">
              <a16:creationId xmlns="" xmlns:a16="http://schemas.microsoft.com/office/drawing/2014/main" id="{00000000-0008-0000-0000-0000B1030000}"/>
            </a:ext>
          </a:extLst>
        </xdr:cNvPr>
        <xdr:cNvSpPr txBox="1"/>
      </xdr:nvSpPr>
      <xdr:spPr>
        <a:xfrm>
          <a:off x="7286625" y="2590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122</xdr:row>
      <xdr:rowOff>0</xdr:rowOff>
    </xdr:from>
    <xdr:ext cx="65" cy="172227"/>
    <xdr:sp macro="" textlink="">
      <xdr:nvSpPr>
        <xdr:cNvPr id="946" name="PoljeZBesedilom 945">
          <a:extLst>
            <a:ext uri="{FF2B5EF4-FFF2-40B4-BE49-F238E27FC236}">
              <a16:creationId xmlns="" xmlns:a16="http://schemas.microsoft.com/office/drawing/2014/main" id="{00000000-0008-0000-0000-0000B2030000}"/>
            </a:ext>
          </a:extLst>
        </xdr:cNvPr>
        <xdr:cNvSpPr txBox="1"/>
      </xdr:nvSpPr>
      <xdr:spPr>
        <a:xfrm>
          <a:off x="7286625" y="2590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122</xdr:row>
      <xdr:rowOff>0</xdr:rowOff>
    </xdr:from>
    <xdr:ext cx="65" cy="172227"/>
    <xdr:sp macro="" textlink="">
      <xdr:nvSpPr>
        <xdr:cNvPr id="947" name="PoljeZBesedilom 946">
          <a:extLst>
            <a:ext uri="{FF2B5EF4-FFF2-40B4-BE49-F238E27FC236}">
              <a16:creationId xmlns="" xmlns:a16="http://schemas.microsoft.com/office/drawing/2014/main" id="{00000000-0008-0000-0000-0000B3030000}"/>
            </a:ext>
          </a:extLst>
        </xdr:cNvPr>
        <xdr:cNvSpPr txBox="1"/>
      </xdr:nvSpPr>
      <xdr:spPr>
        <a:xfrm>
          <a:off x="7286625" y="2590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122</xdr:row>
      <xdr:rowOff>0</xdr:rowOff>
    </xdr:from>
    <xdr:ext cx="65" cy="172227"/>
    <xdr:sp macro="" textlink="">
      <xdr:nvSpPr>
        <xdr:cNvPr id="948" name="PoljeZBesedilom 947">
          <a:extLst>
            <a:ext uri="{FF2B5EF4-FFF2-40B4-BE49-F238E27FC236}">
              <a16:creationId xmlns="" xmlns:a16="http://schemas.microsoft.com/office/drawing/2014/main" id="{00000000-0008-0000-0000-0000B4030000}"/>
            </a:ext>
          </a:extLst>
        </xdr:cNvPr>
        <xdr:cNvSpPr txBox="1"/>
      </xdr:nvSpPr>
      <xdr:spPr>
        <a:xfrm>
          <a:off x="7286625" y="2590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122</xdr:row>
      <xdr:rowOff>0</xdr:rowOff>
    </xdr:from>
    <xdr:ext cx="65" cy="172227"/>
    <xdr:sp macro="" textlink="">
      <xdr:nvSpPr>
        <xdr:cNvPr id="949" name="PoljeZBesedilom 948">
          <a:extLst>
            <a:ext uri="{FF2B5EF4-FFF2-40B4-BE49-F238E27FC236}">
              <a16:creationId xmlns="" xmlns:a16="http://schemas.microsoft.com/office/drawing/2014/main" id="{00000000-0008-0000-0000-0000B5030000}"/>
            </a:ext>
          </a:extLst>
        </xdr:cNvPr>
        <xdr:cNvSpPr txBox="1"/>
      </xdr:nvSpPr>
      <xdr:spPr>
        <a:xfrm>
          <a:off x="7286625" y="2590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122</xdr:row>
      <xdr:rowOff>0</xdr:rowOff>
    </xdr:from>
    <xdr:ext cx="65" cy="172227"/>
    <xdr:sp macro="" textlink="">
      <xdr:nvSpPr>
        <xdr:cNvPr id="950" name="PoljeZBesedilom 949">
          <a:extLst>
            <a:ext uri="{FF2B5EF4-FFF2-40B4-BE49-F238E27FC236}">
              <a16:creationId xmlns="" xmlns:a16="http://schemas.microsoft.com/office/drawing/2014/main" id="{00000000-0008-0000-0000-0000B6030000}"/>
            </a:ext>
          </a:extLst>
        </xdr:cNvPr>
        <xdr:cNvSpPr txBox="1"/>
      </xdr:nvSpPr>
      <xdr:spPr>
        <a:xfrm>
          <a:off x="7286625" y="2590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122</xdr:row>
      <xdr:rowOff>0</xdr:rowOff>
    </xdr:from>
    <xdr:ext cx="65" cy="172227"/>
    <xdr:sp macro="" textlink="">
      <xdr:nvSpPr>
        <xdr:cNvPr id="951" name="PoljeZBesedilom 950">
          <a:extLst>
            <a:ext uri="{FF2B5EF4-FFF2-40B4-BE49-F238E27FC236}">
              <a16:creationId xmlns="" xmlns:a16="http://schemas.microsoft.com/office/drawing/2014/main" id="{00000000-0008-0000-0000-0000B7030000}"/>
            </a:ext>
          </a:extLst>
        </xdr:cNvPr>
        <xdr:cNvSpPr txBox="1"/>
      </xdr:nvSpPr>
      <xdr:spPr>
        <a:xfrm>
          <a:off x="7286625" y="2590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122</xdr:row>
      <xdr:rowOff>0</xdr:rowOff>
    </xdr:from>
    <xdr:ext cx="65" cy="172227"/>
    <xdr:sp macro="" textlink="">
      <xdr:nvSpPr>
        <xdr:cNvPr id="952" name="PoljeZBesedilom 951">
          <a:extLst>
            <a:ext uri="{FF2B5EF4-FFF2-40B4-BE49-F238E27FC236}">
              <a16:creationId xmlns="" xmlns:a16="http://schemas.microsoft.com/office/drawing/2014/main" id="{00000000-0008-0000-0000-0000B8030000}"/>
            </a:ext>
          </a:extLst>
        </xdr:cNvPr>
        <xdr:cNvSpPr txBox="1"/>
      </xdr:nvSpPr>
      <xdr:spPr>
        <a:xfrm>
          <a:off x="7286625" y="2590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122</xdr:row>
      <xdr:rowOff>0</xdr:rowOff>
    </xdr:from>
    <xdr:ext cx="65" cy="172227"/>
    <xdr:sp macro="" textlink="">
      <xdr:nvSpPr>
        <xdr:cNvPr id="953" name="PoljeZBesedilom 952">
          <a:extLst>
            <a:ext uri="{FF2B5EF4-FFF2-40B4-BE49-F238E27FC236}">
              <a16:creationId xmlns="" xmlns:a16="http://schemas.microsoft.com/office/drawing/2014/main" id="{00000000-0008-0000-0000-0000B9030000}"/>
            </a:ext>
          </a:extLst>
        </xdr:cNvPr>
        <xdr:cNvSpPr txBox="1"/>
      </xdr:nvSpPr>
      <xdr:spPr>
        <a:xfrm>
          <a:off x="7286625" y="2590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122</xdr:row>
      <xdr:rowOff>0</xdr:rowOff>
    </xdr:from>
    <xdr:ext cx="65" cy="172227"/>
    <xdr:sp macro="" textlink="">
      <xdr:nvSpPr>
        <xdr:cNvPr id="954" name="PoljeZBesedilom 953">
          <a:extLst>
            <a:ext uri="{FF2B5EF4-FFF2-40B4-BE49-F238E27FC236}">
              <a16:creationId xmlns="" xmlns:a16="http://schemas.microsoft.com/office/drawing/2014/main" id="{00000000-0008-0000-0000-0000BA030000}"/>
            </a:ext>
          </a:extLst>
        </xdr:cNvPr>
        <xdr:cNvSpPr txBox="1"/>
      </xdr:nvSpPr>
      <xdr:spPr>
        <a:xfrm>
          <a:off x="7286625" y="2590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122</xdr:row>
      <xdr:rowOff>0</xdr:rowOff>
    </xdr:from>
    <xdr:ext cx="65" cy="172227"/>
    <xdr:sp macro="" textlink="">
      <xdr:nvSpPr>
        <xdr:cNvPr id="955" name="PoljeZBesedilom 954">
          <a:extLst>
            <a:ext uri="{FF2B5EF4-FFF2-40B4-BE49-F238E27FC236}">
              <a16:creationId xmlns="" xmlns:a16="http://schemas.microsoft.com/office/drawing/2014/main" id="{00000000-0008-0000-0000-0000BB030000}"/>
            </a:ext>
          </a:extLst>
        </xdr:cNvPr>
        <xdr:cNvSpPr txBox="1"/>
      </xdr:nvSpPr>
      <xdr:spPr>
        <a:xfrm>
          <a:off x="7286625" y="2590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124</xdr:row>
      <xdr:rowOff>0</xdr:rowOff>
    </xdr:from>
    <xdr:ext cx="65" cy="172227"/>
    <xdr:sp macro="" textlink="">
      <xdr:nvSpPr>
        <xdr:cNvPr id="956" name="PoljeZBesedilom 955">
          <a:extLst>
            <a:ext uri="{FF2B5EF4-FFF2-40B4-BE49-F238E27FC236}">
              <a16:creationId xmlns="" xmlns:a16="http://schemas.microsoft.com/office/drawing/2014/main" id="{00000000-0008-0000-0000-0000BC030000}"/>
            </a:ext>
          </a:extLst>
        </xdr:cNvPr>
        <xdr:cNvSpPr txBox="1"/>
      </xdr:nvSpPr>
      <xdr:spPr>
        <a:xfrm>
          <a:off x="7286625" y="1613630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124</xdr:row>
      <xdr:rowOff>0</xdr:rowOff>
    </xdr:from>
    <xdr:ext cx="65" cy="172227"/>
    <xdr:sp macro="" textlink="">
      <xdr:nvSpPr>
        <xdr:cNvPr id="957" name="PoljeZBesedilom 956">
          <a:extLst>
            <a:ext uri="{FF2B5EF4-FFF2-40B4-BE49-F238E27FC236}">
              <a16:creationId xmlns="" xmlns:a16="http://schemas.microsoft.com/office/drawing/2014/main" id="{00000000-0008-0000-0000-0000BD030000}"/>
            </a:ext>
          </a:extLst>
        </xdr:cNvPr>
        <xdr:cNvSpPr txBox="1"/>
      </xdr:nvSpPr>
      <xdr:spPr>
        <a:xfrm>
          <a:off x="7286625" y="1613630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124</xdr:row>
      <xdr:rowOff>0</xdr:rowOff>
    </xdr:from>
    <xdr:ext cx="65" cy="172227"/>
    <xdr:sp macro="" textlink="">
      <xdr:nvSpPr>
        <xdr:cNvPr id="958" name="PoljeZBesedilom 957">
          <a:extLst>
            <a:ext uri="{FF2B5EF4-FFF2-40B4-BE49-F238E27FC236}">
              <a16:creationId xmlns="" xmlns:a16="http://schemas.microsoft.com/office/drawing/2014/main" id="{00000000-0008-0000-0000-0000BE030000}"/>
            </a:ext>
          </a:extLst>
        </xdr:cNvPr>
        <xdr:cNvSpPr txBox="1"/>
      </xdr:nvSpPr>
      <xdr:spPr>
        <a:xfrm>
          <a:off x="7286625" y="1613630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124</xdr:row>
      <xdr:rowOff>0</xdr:rowOff>
    </xdr:from>
    <xdr:ext cx="65" cy="172227"/>
    <xdr:sp macro="" textlink="">
      <xdr:nvSpPr>
        <xdr:cNvPr id="959" name="PoljeZBesedilom 958">
          <a:extLst>
            <a:ext uri="{FF2B5EF4-FFF2-40B4-BE49-F238E27FC236}">
              <a16:creationId xmlns="" xmlns:a16="http://schemas.microsoft.com/office/drawing/2014/main" id="{00000000-0008-0000-0000-0000BF030000}"/>
            </a:ext>
          </a:extLst>
        </xdr:cNvPr>
        <xdr:cNvSpPr txBox="1"/>
      </xdr:nvSpPr>
      <xdr:spPr>
        <a:xfrm>
          <a:off x="7286625" y="1613630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124</xdr:row>
      <xdr:rowOff>0</xdr:rowOff>
    </xdr:from>
    <xdr:ext cx="65" cy="172227"/>
    <xdr:sp macro="" textlink="">
      <xdr:nvSpPr>
        <xdr:cNvPr id="960" name="PoljeZBesedilom 959">
          <a:extLst>
            <a:ext uri="{FF2B5EF4-FFF2-40B4-BE49-F238E27FC236}">
              <a16:creationId xmlns="" xmlns:a16="http://schemas.microsoft.com/office/drawing/2014/main" id="{00000000-0008-0000-0000-0000C0030000}"/>
            </a:ext>
          </a:extLst>
        </xdr:cNvPr>
        <xdr:cNvSpPr txBox="1"/>
      </xdr:nvSpPr>
      <xdr:spPr>
        <a:xfrm>
          <a:off x="7286625" y="1074420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124</xdr:row>
      <xdr:rowOff>0</xdr:rowOff>
    </xdr:from>
    <xdr:ext cx="65" cy="172227"/>
    <xdr:sp macro="" textlink="">
      <xdr:nvSpPr>
        <xdr:cNvPr id="961" name="PoljeZBesedilom 960">
          <a:extLst>
            <a:ext uri="{FF2B5EF4-FFF2-40B4-BE49-F238E27FC236}">
              <a16:creationId xmlns="" xmlns:a16="http://schemas.microsoft.com/office/drawing/2014/main" id="{00000000-0008-0000-0000-0000C1030000}"/>
            </a:ext>
          </a:extLst>
        </xdr:cNvPr>
        <xdr:cNvSpPr txBox="1"/>
      </xdr:nvSpPr>
      <xdr:spPr>
        <a:xfrm>
          <a:off x="7286625" y="1074420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124</xdr:row>
      <xdr:rowOff>0</xdr:rowOff>
    </xdr:from>
    <xdr:ext cx="65" cy="172227"/>
    <xdr:sp macro="" textlink="">
      <xdr:nvSpPr>
        <xdr:cNvPr id="962" name="PoljeZBesedilom 961">
          <a:extLst>
            <a:ext uri="{FF2B5EF4-FFF2-40B4-BE49-F238E27FC236}">
              <a16:creationId xmlns="" xmlns:a16="http://schemas.microsoft.com/office/drawing/2014/main" id="{00000000-0008-0000-0000-0000C2030000}"/>
            </a:ext>
          </a:extLst>
        </xdr:cNvPr>
        <xdr:cNvSpPr txBox="1"/>
      </xdr:nvSpPr>
      <xdr:spPr>
        <a:xfrm>
          <a:off x="7286625" y="1074420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124</xdr:row>
      <xdr:rowOff>0</xdr:rowOff>
    </xdr:from>
    <xdr:ext cx="65" cy="172227"/>
    <xdr:sp macro="" textlink="">
      <xdr:nvSpPr>
        <xdr:cNvPr id="963" name="PoljeZBesedilom 962">
          <a:extLst>
            <a:ext uri="{FF2B5EF4-FFF2-40B4-BE49-F238E27FC236}">
              <a16:creationId xmlns="" xmlns:a16="http://schemas.microsoft.com/office/drawing/2014/main" id="{00000000-0008-0000-0000-0000C3030000}"/>
            </a:ext>
          </a:extLst>
        </xdr:cNvPr>
        <xdr:cNvSpPr txBox="1"/>
      </xdr:nvSpPr>
      <xdr:spPr>
        <a:xfrm>
          <a:off x="7286625" y="1074420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124</xdr:row>
      <xdr:rowOff>0</xdr:rowOff>
    </xdr:from>
    <xdr:ext cx="65" cy="172227"/>
    <xdr:sp macro="" textlink="">
      <xdr:nvSpPr>
        <xdr:cNvPr id="964" name="PoljeZBesedilom 963">
          <a:extLst>
            <a:ext uri="{FF2B5EF4-FFF2-40B4-BE49-F238E27FC236}">
              <a16:creationId xmlns="" xmlns:a16="http://schemas.microsoft.com/office/drawing/2014/main" id="{00000000-0008-0000-0000-0000C4030000}"/>
            </a:ext>
          </a:extLst>
        </xdr:cNvPr>
        <xdr:cNvSpPr txBox="1"/>
      </xdr:nvSpPr>
      <xdr:spPr>
        <a:xfrm>
          <a:off x="7286625" y="1074420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124</xdr:row>
      <xdr:rowOff>0</xdr:rowOff>
    </xdr:from>
    <xdr:ext cx="65" cy="172227"/>
    <xdr:sp macro="" textlink="">
      <xdr:nvSpPr>
        <xdr:cNvPr id="965" name="PoljeZBesedilom 964">
          <a:extLst>
            <a:ext uri="{FF2B5EF4-FFF2-40B4-BE49-F238E27FC236}">
              <a16:creationId xmlns="" xmlns:a16="http://schemas.microsoft.com/office/drawing/2014/main" id="{00000000-0008-0000-0000-0000C5030000}"/>
            </a:ext>
          </a:extLst>
        </xdr:cNvPr>
        <xdr:cNvSpPr txBox="1"/>
      </xdr:nvSpPr>
      <xdr:spPr>
        <a:xfrm>
          <a:off x="7286625" y="1074420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124</xdr:row>
      <xdr:rowOff>0</xdr:rowOff>
    </xdr:from>
    <xdr:ext cx="65" cy="172227"/>
    <xdr:sp macro="" textlink="">
      <xdr:nvSpPr>
        <xdr:cNvPr id="966" name="PoljeZBesedilom 965">
          <a:extLst>
            <a:ext uri="{FF2B5EF4-FFF2-40B4-BE49-F238E27FC236}">
              <a16:creationId xmlns="" xmlns:a16="http://schemas.microsoft.com/office/drawing/2014/main" id="{00000000-0008-0000-0000-0000C6030000}"/>
            </a:ext>
          </a:extLst>
        </xdr:cNvPr>
        <xdr:cNvSpPr txBox="1"/>
      </xdr:nvSpPr>
      <xdr:spPr>
        <a:xfrm>
          <a:off x="7286625" y="1074420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124</xdr:row>
      <xdr:rowOff>0</xdr:rowOff>
    </xdr:from>
    <xdr:ext cx="65" cy="172227"/>
    <xdr:sp macro="" textlink="">
      <xdr:nvSpPr>
        <xdr:cNvPr id="967" name="PoljeZBesedilom 966">
          <a:extLst>
            <a:ext uri="{FF2B5EF4-FFF2-40B4-BE49-F238E27FC236}">
              <a16:creationId xmlns="" xmlns:a16="http://schemas.microsoft.com/office/drawing/2014/main" id="{00000000-0008-0000-0000-0000C7030000}"/>
            </a:ext>
          </a:extLst>
        </xdr:cNvPr>
        <xdr:cNvSpPr txBox="1"/>
      </xdr:nvSpPr>
      <xdr:spPr>
        <a:xfrm>
          <a:off x="7286625" y="1074420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124</xdr:row>
      <xdr:rowOff>0</xdr:rowOff>
    </xdr:from>
    <xdr:ext cx="65" cy="172227"/>
    <xdr:sp macro="" textlink="">
      <xdr:nvSpPr>
        <xdr:cNvPr id="968" name="PoljeZBesedilom 967">
          <a:extLst>
            <a:ext uri="{FF2B5EF4-FFF2-40B4-BE49-F238E27FC236}">
              <a16:creationId xmlns="" xmlns:a16="http://schemas.microsoft.com/office/drawing/2014/main" id="{00000000-0008-0000-0000-0000C8030000}"/>
            </a:ext>
          </a:extLst>
        </xdr:cNvPr>
        <xdr:cNvSpPr txBox="1"/>
      </xdr:nvSpPr>
      <xdr:spPr>
        <a:xfrm>
          <a:off x="7286625" y="1074420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124</xdr:row>
      <xdr:rowOff>0</xdr:rowOff>
    </xdr:from>
    <xdr:ext cx="65" cy="172227"/>
    <xdr:sp macro="" textlink="">
      <xdr:nvSpPr>
        <xdr:cNvPr id="969" name="PoljeZBesedilom 968">
          <a:extLst>
            <a:ext uri="{FF2B5EF4-FFF2-40B4-BE49-F238E27FC236}">
              <a16:creationId xmlns="" xmlns:a16="http://schemas.microsoft.com/office/drawing/2014/main" id="{00000000-0008-0000-0000-0000C9030000}"/>
            </a:ext>
          </a:extLst>
        </xdr:cNvPr>
        <xdr:cNvSpPr txBox="1"/>
      </xdr:nvSpPr>
      <xdr:spPr>
        <a:xfrm>
          <a:off x="7286625" y="1074420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124</xdr:row>
      <xdr:rowOff>0</xdr:rowOff>
    </xdr:from>
    <xdr:ext cx="65" cy="172227"/>
    <xdr:sp macro="" textlink="">
      <xdr:nvSpPr>
        <xdr:cNvPr id="970" name="PoljeZBesedilom 969">
          <a:extLst>
            <a:ext uri="{FF2B5EF4-FFF2-40B4-BE49-F238E27FC236}">
              <a16:creationId xmlns="" xmlns:a16="http://schemas.microsoft.com/office/drawing/2014/main" id="{00000000-0008-0000-0000-0000CA030000}"/>
            </a:ext>
          </a:extLst>
        </xdr:cNvPr>
        <xdr:cNvSpPr txBox="1"/>
      </xdr:nvSpPr>
      <xdr:spPr>
        <a:xfrm>
          <a:off x="7286625" y="1074420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124</xdr:row>
      <xdr:rowOff>0</xdr:rowOff>
    </xdr:from>
    <xdr:ext cx="65" cy="172227"/>
    <xdr:sp macro="" textlink="">
      <xdr:nvSpPr>
        <xdr:cNvPr id="971" name="PoljeZBesedilom 970">
          <a:extLst>
            <a:ext uri="{FF2B5EF4-FFF2-40B4-BE49-F238E27FC236}">
              <a16:creationId xmlns="" xmlns:a16="http://schemas.microsoft.com/office/drawing/2014/main" id="{00000000-0008-0000-0000-0000CB030000}"/>
            </a:ext>
          </a:extLst>
        </xdr:cNvPr>
        <xdr:cNvSpPr txBox="1"/>
      </xdr:nvSpPr>
      <xdr:spPr>
        <a:xfrm>
          <a:off x="7286625" y="1074420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124</xdr:row>
      <xdr:rowOff>0</xdr:rowOff>
    </xdr:from>
    <xdr:ext cx="65" cy="172227"/>
    <xdr:sp macro="" textlink="">
      <xdr:nvSpPr>
        <xdr:cNvPr id="972" name="PoljeZBesedilom 971">
          <a:extLst>
            <a:ext uri="{FF2B5EF4-FFF2-40B4-BE49-F238E27FC236}">
              <a16:creationId xmlns="" xmlns:a16="http://schemas.microsoft.com/office/drawing/2014/main" id="{00000000-0008-0000-0000-0000CC030000}"/>
            </a:ext>
          </a:extLst>
        </xdr:cNvPr>
        <xdr:cNvSpPr txBox="1"/>
      </xdr:nvSpPr>
      <xdr:spPr>
        <a:xfrm>
          <a:off x="7286625" y="1074420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124</xdr:row>
      <xdr:rowOff>0</xdr:rowOff>
    </xdr:from>
    <xdr:ext cx="65" cy="172227"/>
    <xdr:sp macro="" textlink="">
      <xdr:nvSpPr>
        <xdr:cNvPr id="973" name="PoljeZBesedilom 972">
          <a:extLst>
            <a:ext uri="{FF2B5EF4-FFF2-40B4-BE49-F238E27FC236}">
              <a16:creationId xmlns="" xmlns:a16="http://schemas.microsoft.com/office/drawing/2014/main" id="{00000000-0008-0000-0000-0000CD030000}"/>
            </a:ext>
          </a:extLst>
        </xdr:cNvPr>
        <xdr:cNvSpPr txBox="1"/>
      </xdr:nvSpPr>
      <xdr:spPr>
        <a:xfrm>
          <a:off x="7286625" y="1074420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124</xdr:row>
      <xdr:rowOff>0</xdr:rowOff>
    </xdr:from>
    <xdr:ext cx="65" cy="172227"/>
    <xdr:sp macro="" textlink="">
      <xdr:nvSpPr>
        <xdr:cNvPr id="974" name="PoljeZBesedilom 973">
          <a:extLst>
            <a:ext uri="{FF2B5EF4-FFF2-40B4-BE49-F238E27FC236}">
              <a16:creationId xmlns="" xmlns:a16="http://schemas.microsoft.com/office/drawing/2014/main" id="{00000000-0008-0000-0000-0000CE030000}"/>
            </a:ext>
          </a:extLst>
        </xdr:cNvPr>
        <xdr:cNvSpPr txBox="1"/>
      </xdr:nvSpPr>
      <xdr:spPr>
        <a:xfrm>
          <a:off x="7286625" y="1074420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124</xdr:row>
      <xdr:rowOff>0</xdr:rowOff>
    </xdr:from>
    <xdr:ext cx="65" cy="172227"/>
    <xdr:sp macro="" textlink="">
      <xdr:nvSpPr>
        <xdr:cNvPr id="975" name="PoljeZBesedilom 974">
          <a:extLst>
            <a:ext uri="{FF2B5EF4-FFF2-40B4-BE49-F238E27FC236}">
              <a16:creationId xmlns="" xmlns:a16="http://schemas.microsoft.com/office/drawing/2014/main" id="{00000000-0008-0000-0000-0000CF030000}"/>
            </a:ext>
          </a:extLst>
        </xdr:cNvPr>
        <xdr:cNvSpPr txBox="1"/>
      </xdr:nvSpPr>
      <xdr:spPr>
        <a:xfrm>
          <a:off x="7286625" y="1074420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124</xdr:row>
      <xdr:rowOff>0</xdr:rowOff>
    </xdr:from>
    <xdr:ext cx="65" cy="172227"/>
    <xdr:sp macro="" textlink="">
      <xdr:nvSpPr>
        <xdr:cNvPr id="976" name="PoljeZBesedilom 975">
          <a:extLst>
            <a:ext uri="{FF2B5EF4-FFF2-40B4-BE49-F238E27FC236}">
              <a16:creationId xmlns="" xmlns:a16="http://schemas.microsoft.com/office/drawing/2014/main" id="{00000000-0008-0000-0000-0000D0030000}"/>
            </a:ext>
          </a:extLst>
        </xdr:cNvPr>
        <xdr:cNvSpPr txBox="1"/>
      </xdr:nvSpPr>
      <xdr:spPr>
        <a:xfrm>
          <a:off x="7286625" y="1074420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124</xdr:row>
      <xdr:rowOff>0</xdr:rowOff>
    </xdr:from>
    <xdr:ext cx="65" cy="172227"/>
    <xdr:sp macro="" textlink="">
      <xdr:nvSpPr>
        <xdr:cNvPr id="977" name="PoljeZBesedilom 976">
          <a:extLst>
            <a:ext uri="{FF2B5EF4-FFF2-40B4-BE49-F238E27FC236}">
              <a16:creationId xmlns="" xmlns:a16="http://schemas.microsoft.com/office/drawing/2014/main" id="{00000000-0008-0000-0000-0000D1030000}"/>
            </a:ext>
          </a:extLst>
        </xdr:cNvPr>
        <xdr:cNvSpPr txBox="1"/>
      </xdr:nvSpPr>
      <xdr:spPr>
        <a:xfrm>
          <a:off x="7286625" y="1074420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124</xdr:row>
      <xdr:rowOff>0</xdr:rowOff>
    </xdr:from>
    <xdr:ext cx="65" cy="172227"/>
    <xdr:sp macro="" textlink="">
      <xdr:nvSpPr>
        <xdr:cNvPr id="978" name="PoljeZBesedilom 977">
          <a:extLst>
            <a:ext uri="{FF2B5EF4-FFF2-40B4-BE49-F238E27FC236}">
              <a16:creationId xmlns="" xmlns:a16="http://schemas.microsoft.com/office/drawing/2014/main" id="{00000000-0008-0000-0000-0000D2030000}"/>
            </a:ext>
          </a:extLst>
        </xdr:cNvPr>
        <xdr:cNvSpPr txBox="1"/>
      </xdr:nvSpPr>
      <xdr:spPr>
        <a:xfrm>
          <a:off x="7286625" y="1074420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124</xdr:row>
      <xdr:rowOff>0</xdr:rowOff>
    </xdr:from>
    <xdr:ext cx="65" cy="172227"/>
    <xdr:sp macro="" textlink="">
      <xdr:nvSpPr>
        <xdr:cNvPr id="979" name="PoljeZBesedilom 978">
          <a:extLst>
            <a:ext uri="{FF2B5EF4-FFF2-40B4-BE49-F238E27FC236}">
              <a16:creationId xmlns="" xmlns:a16="http://schemas.microsoft.com/office/drawing/2014/main" id="{00000000-0008-0000-0000-0000D3030000}"/>
            </a:ext>
          </a:extLst>
        </xdr:cNvPr>
        <xdr:cNvSpPr txBox="1"/>
      </xdr:nvSpPr>
      <xdr:spPr>
        <a:xfrm>
          <a:off x="7286625" y="1074420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124</xdr:row>
      <xdr:rowOff>0</xdr:rowOff>
    </xdr:from>
    <xdr:ext cx="65" cy="172227"/>
    <xdr:sp macro="" textlink="">
      <xdr:nvSpPr>
        <xdr:cNvPr id="980" name="PoljeZBesedilom 979">
          <a:extLst>
            <a:ext uri="{FF2B5EF4-FFF2-40B4-BE49-F238E27FC236}">
              <a16:creationId xmlns="" xmlns:a16="http://schemas.microsoft.com/office/drawing/2014/main" id="{00000000-0008-0000-0000-0000D4030000}"/>
            </a:ext>
          </a:extLst>
        </xdr:cNvPr>
        <xdr:cNvSpPr txBox="1"/>
      </xdr:nvSpPr>
      <xdr:spPr>
        <a:xfrm>
          <a:off x="7286625" y="1074420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124</xdr:row>
      <xdr:rowOff>0</xdr:rowOff>
    </xdr:from>
    <xdr:ext cx="65" cy="172227"/>
    <xdr:sp macro="" textlink="">
      <xdr:nvSpPr>
        <xdr:cNvPr id="981" name="PoljeZBesedilom 980">
          <a:extLst>
            <a:ext uri="{FF2B5EF4-FFF2-40B4-BE49-F238E27FC236}">
              <a16:creationId xmlns="" xmlns:a16="http://schemas.microsoft.com/office/drawing/2014/main" id="{00000000-0008-0000-0000-0000D5030000}"/>
            </a:ext>
          </a:extLst>
        </xdr:cNvPr>
        <xdr:cNvSpPr txBox="1"/>
      </xdr:nvSpPr>
      <xdr:spPr>
        <a:xfrm>
          <a:off x="7286625" y="1074420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124</xdr:row>
      <xdr:rowOff>0</xdr:rowOff>
    </xdr:from>
    <xdr:ext cx="65" cy="172227"/>
    <xdr:sp macro="" textlink="">
      <xdr:nvSpPr>
        <xdr:cNvPr id="982" name="PoljeZBesedilom 981">
          <a:extLst>
            <a:ext uri="{FF2B5EF4-FFF2-40B4-BE49-F238E27FC236}">
              <a16:creationId xmlns="" xmlns:a16="http://schemas.microsoft.com/office/drawing/2014/main" id="{00000000-0008-0000-0000-0000D6030000}"/>
            </a:ext>
          </a:extLst>
        </xdr:cNvPr>
        <xdr:cNvSpPr txBox="1"/>
      </xdr:nvSpPr>
      <xdr:spPr>
        <a:xfrm>
          <a:off x="7286625" y="1074420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124</xdr:row>
      <xdr:rowOff>0</xdr:rowOff>
    </xdr:from>
    <xdr:ext cx="65" cy="172227"/>
    <xdr:sp macro="" textlink="">
      <xdr:nvSpPr>
        <xdr:cNvPr id="983" name="PoljeZBesedilom 982">
          <a:extLst>
            <a:ext uri="{FF2B5EF4-FFF2-40B4-BE49-F238E27FC236}">
              <a16:creationId xmlns="" xmlns:a16="http://schemas.microsoft.com/office/drawing/2014/main" id="{00000000-0008-0000-0000-0000D7030000}"/>
            </a:ext>
          </a:extLst>
        </xdr:cNvPr>
        <xdr:cNvSpPr txBox="1"/>
      </xdr:nvSpPr>
      <xdr:spPr>
        <a:xfrm>
          <a:off x="7286625" y="1074420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124</xdr:row>
      <xdr:rowOff>0</xdr:rowOff>
    </xdr:from>
    <xdr:ext cx="65" cy="172227"/>
    <xdr:sp macro="" textlink="">
      <xdr:nvSpPr>
        <xdr:cNvPr id="984" name="PoljeZBesedilom 983">
          <a:extLst>
            <a:ext uri="{FF2B5EF4-FFF2-40B4-BE49-F238E27FC236}">
              <a16:creationId xmlns="" xmlns:a16="http://schemas.microsoft.com/office/drawing/2014/main" id="{00000000-0008-0000-0000-0000D8030000}"/>
            </a:ext>
          </a:extLst>
        </xdr:cNvPr>
        <xdr:cNvSpPr txBox="1"/>
      </xdr:nvSpPr>
      <xdr:spPr>
        <a:xfrm>
          <a:off x="7286625" y="1074420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124</xdr:row>
      <xdr:rowOff>0</xdr:rowOff>
    </xdr:from>
    <xdr:ext cx="65" cy="172227"/>
    <xdr:sp macro="" textlink="">
      <xdr:nvSpPr>
        <xdr:cNvPr id="985" name="PoljeZBesedilom 984">
          <a:extLst>
            <a:ext uri="{FF2B5EF4-FFF2-40B4-BE49-F238E27FC236}">
              <a16:creationId xmlns="" xmlns:a16="http://schemas.microsoft.com/office/drawing/2014/main" id="{00000000-0008-0000-0000-0000D9030000}"/>
            </a:ext>
          </a:extLst>
        </xdr:cNvPr>
        <xdr:cNvSpPr txBox="1"/>
      </xdr:nvSpPr>
      <xdr:spPr>
        <a:xfrm>
          <a:off x="7286625" y="1074420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124</xdr:row>
      <xdr:rowOff>0</xdr:rowOff>
    </xdr:from>
    <xdr:ext cx="65" cy="172227"/>
    <xdr:sp macro="" textlink="">
      <xdr:nvSpPr>
        <xdr:cNvPr id="986" name="PoljeZBesedilom 985">
          <a:extLst>
            <a:ext uri="{FF2B5EF4-FFF2-40B4-BE49-F238E27FC236}">
              <a16:creationId xmlns="" xmlns:a16="http://schemas.microsoft.com/office/drawing/2014/main" id="{00000000-0008-0000-0000-0000DA030000}"/>
            </a:ext>
          </a:extLst>
        </xdr:cNvPr>
        <xdr:cNvSpPr txBox="1"/>
      </xdr:nvSpPr>
      <xdr:spPr>
        <a:xfrm>
          <a:off x="7286625" y="1074420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124</xdr:row>
      <xdr:rowOff>0</xdr:rowOff>
    </xdr:from>
    <xdr:ext cx="65" cy="172227"/>
    <xdr:sp macro="" textlink="">
      <xdr:nvSpPr>
        <xdr:cNvPr id="987" name="PoljeZBesedilom 986">
          <a:extLst>
            <a:ext uri="{FF2B5EF4-FFF2-40B4-BE49-F238E27FC236}">
              <a16:creationId xmlns="" xmlns:a16="http://schemas.microsoft.com/office/drawing/2014/main" id="{00000000-0008-0000-0000-0000DB030000}"/>
            </a:ext>
          </a:extLst>
        </xdr:cNvPr>
        <xdr:cNvSpPr txBox="1"/>
      </xdr:nvSpPr>
      <xdr:spPr>
        <a:xfrm>
          <a:off x="7286625" y="1074420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124</xdr:row>
      <xdr:rowOff>0</xdr:rowOff>
    </xdr:from>
    <xdr:ext cx="65" cy="172227"/>
    <xdr:sp macro="" textlink="">
      <xdr:nvSpPr>
        <xdr:cNvPr id="988" name="PoljeZBesedilom 987">
          <a:extLst>
            <a:ext uri="{FF2B5EF4-FFF2-40B4-BE49-F238E27FC236}">
              <a16:creationId xmlns="" xmlns:a16="http://schemas.microsoft.com/office/drawing/2014/main" id="{00000000-0008-0000-0000-0000DC030000}"/>
            </a:ext>
          </a:extLst>
        </xdr:cNvPr>
        <xdr:cNvSpPr txBox="1"/>
      </xdr:nvSpPr>
      <xdr:spPr>
        <a:xfrm>
          <a:off x="7286625" y="1074420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124</xdr:row>
      <xdr:rowOff>0</xdr:rowOff>
    </xdr:from>
    <xdr:ext cx="65" cy="172227"/>
    <xdr:sp macro="" textlink="">
      <xdr:nvSpPr>
        <xdr:cNvPr id="989" name="PoljeZBesedilom 988">
          <a:extLst>
            <a:ext uri="{FF2B5EF4-FFF2-40B4-BE49-F238E27FC236}">
              <a16:creationId xmlns="" xmlns:a16="http://schemas.microsoft.com/office/drawing/2014/main" id="{00000000-0008-0000-0000-0000DD030000}"/>
            </a:ext>
          </a:extLst>
        </xdr:cNvPr>
        <xdr:cNvSpPr txBox="1"/>
      </xdr:nvSpPr>
      <xdr:spPr>
        <a:xfrm>
          <a:off x="7286625" y="1074420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124</xdr:row>
      <xdr:rowOff>0</xdr:rowOff>
    </xdr:from>
    <xdr:ext cx="65" cy="172227"/>
    <xdr:sp macro="" textlink="">
      <xdr:nvSpPr>
        <xdr:cNvPr id="990" name="PoljeZBesedilom 989">
          <a:extLst>
            <a:ext uri="{FF2B5EF4-FFF2-40B4-BE49-F238E27FC236}">
              <a16:creationId xmlns="" xmlns:a16="http://schemas.microsoft.com/office/drawing/2014/main" id="{00000000-0008-0000-0000-0000DE030000}"/>
            </a:ext>
          </a:extLst>
        </xdr:cNvPr>
        <xdr:cNvSpPr txBox="1"/>
      </xdr:nvSpPr>
      <xdr:spPr>
        <a:xfrm>
          <a:off x="7286625" y="1074420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124</xdr:row>
      <xdr:rowOff>0</xdr:rowOff>
    </xdr:from>
    <xdr:ext cx="65" cy="172227"/>
    <xdr:sp macro="" textlink="">
      <xdr:nvSpPr>
        <xdr:cNvPr id="991" name="PoljeZBesedilom 990">
          <a:extLst>
            <a:ext uri="{FF2B5EF4-FFF2-40B4-BE49-F238E27FC236}">
              <a16:creationId xmlns="" xmlns:a16="http://schemas.microsoft.com/office/drawing/2014/main" id="{00000000-0008-0000-0000-0000DF030000}"/>
            </a:ext>
          </a:extLst>
        </xdr:cNvPr>
        <xdr:cNvSpPr txBox="1"/>
      </xdr:nvSpPr>
      <xdr:spPr>
        <a:xfrm>
          <a:off x="7286625" y="1074420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124</xdr:row>
      <xdr:rowOff>0</xdr:rowOff>
    </xdr:from>
    <xdr:ext cx="65" cy="172227"/>
    <xdr:sp macro="" textlink="">
      <xdr:nvSpPr>
        <xdr:cNvPr id="992" name="PoljeZBesedilom 991">
          <a:extLst>
            <a:ext uri="{FF2B5EF4-FFF2-40B4-BE49-F238E27FC236}">
              <a16:creationId xmlns="" xmlns:a16="http://schemas.microsoft.com/office/drawing/2014/main" id="{00000000-0008-0000-0000-0000E0030000}"/>
            </a:ext>
          </a:extLst>
        </xdr:cNvPr>
        <xdr:cNvSpPr txBox="1"/>
      </xdr:nvSpPr>
      <xdr:spPr>
        <a:xfrm>
          <a:off x="7286625" y="1074420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124</xdr:row>
      <xdr:rowOff>0</xdr:rowOff>
    </xdr:from>
    <xdr:ext cx="65" cy="172227"/>
    <xdr:sp macro="" textlink="">
      <xdr:nvSpPr>
        <xdr:cNvPr id="993" name="PoljeZBesedilom 992">
          <a:extLst>
            <a:ext uri="{FF2B5EF4-FFF2-40B4-BE49-F238E27FC236}">
              <a16:creationId xmlns="" xmlns:a16="http://schemas.microsoft.com/office/drawing/2014/main" id="{00000000-0008-0000-0000-0000E1030000}"/>
            </a:ext>
          </a:extLst>
        </xdr:cNvPr>
        <xdr:cNvSpPr txBox="1"/>
      </xdr:nvSpPr>
      <xdr:spPr>
        <a:xfrm>
          <a:off x="7286625" y="1074420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124</xdr:row>
      <xdr:rowOff>0</xdr:rowOff>
    </xdr:from>
    <xdr:ext cx="65" cy="172227"/>
    <xdr:sp macro="" textlink="">
      <xdr:nvSpPr>
        <xdr:cNvPr id="994" name="PoljeZBesedilom 993">
          <a:extLst>
            <a:ext uri="{FF2B5EF4-FFF2-40B4-BE49-F238E27FC236}">
              <a16:creationId xmlns="" xmlns:a16="http://schemas.microsoft.com/office/drawing/2014/main" id="{00000000-0008-0000-0000-0000E2030000}"/>
            </a:ext>
          </a:extLst>
        </xdr:cNvPr>
        <xdr:cNvSpPr txBox="1"/>
      </xdr:nvSpPr>
      <xdr:spPr>
        <a:xfrm>
          <a:off x="7286625" y="1072800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124</xdr:row>
      <xdr:rowOff>0</xdr:rowOff>
    </xdr:from>
    <xdr:ext cx="65" cy="172227"/>
    <xdr:sp macro="" textlink="">
      <xdr:nvSpPr>
        <xdr:cNvPr id="995" name="PoljeZBesedilom 994">
          <a:extLst>
            <a:ext uri="{FF2B5EF4-FFF2-40B4-BE49-F238E27FC236}">
              <a16:creationId xmlns="" xmlns:a16="http://schemas.microsoft.com/office/drawing/2014/main" id="{00000000-0008-0000-0000-0000E3030000}"/>
            </a:ext>
          </a:extLst>
        </xdr:cNvPr>
        <xdr:cNvSpPr txBox="1"/>
      </xdr:nvSpPr>
      <xdr:spPr>
        <a:xfrm>
          <a:off x="7286625" y="1072800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124</xdr:row>
      <xdr:rowOff>0</xdr:rowOff>
    </xdr:from>
    <xdr:ext cx="65" cy="172227"/>
    <xdr:sp macro="" textlink="">
      <xdr:nvSpPr>
        <xdr:cNvPr id="996" name="PoljeZBesedilom 995">
          <a:extLst>
            <a:ext uri="{FF2B5EF4-FFF2-40B4-BE49-F238E27FC236}">
              <a16:creationId xmlns="" xmlns:a16="http://schemas.microsoft.com/office/drawing/2014/main" id="{00000000-0008-0000-0000-0000E4030000}"/>
            </a:ext>
          </a:extLst>
        </xdr:cNvPr>
        <xdr:cNvSpPr txBox="1"/>
      </xdr:nvSpPr>
      <xdr:spPr>
        <a:xfrm>
          <a:off x="7286625" y="1072800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124</xdr:row>
      <xdr:rowOff>0</xdr:rowOff>
    </xdr:from>
    <xdr:ext cx="65" cy="172227"/>
    <xdr:sp macro="" textlink="">
      <xdr:nvSpPr>
        <xdr:cNvPr id="997" name="PoljeZBesedilom 996">
          <a:extLst>
            <a:ext uri="{FF2B5EF4-FFF2-40B4-BE49-F238E27FC236}">
              <a16:creationId xmlns="" xmlns:a16="http://schemas.microsoft.com/office/drawing/2014/main" id="{00000000-0008-0000-0000-0000E5030000}"/>
            </a:ext>
          </a:extLst>
        </xdr:cNvPr>
        <xdr:cNvSpPr txBox="1"/>
      </xdr:nvSpPr>
      <xdr:spPr>
        <a:xfrm>
          <a:off x="7286625" y="1072800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124</xdr:row>
      <xdr:rowOff>0</xdr:rowOff>
    </xdr:from>
    <xdr:ext cx="65" cy="172227"/>
    <xdr:sp macro="" textlink="">
      <xdr:nvSpPr>
        <xdr:cNvPr id="998" name="PoljeZBesedilom 997">
          <a:extLst>
            <a:ext uri="{FF2B5EF4-FFF2-40B4-BE49-F238E27FC236}">
              <a16:creationId xmlns="" xmlns:a16="http://schemas.microsoft.com/office/drawing/2014/main" id="{00000000-0008-0000-0000-0000E6030000}"/>
            </a:ext>
          </a:extLst>
        </xdr:cNvPr>
        <xdr:cNvSpPr txBox="1"/>
      </xdr:nvSpPr>
      <xdr:spPr>
        <a:xfrm>
          <a:off x="7286625" y="1072800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124</xdr:row>
      <xdr:rowOff>0</xdr:rowOff>
    </xdr:from>
    <xdr:ext cx="65" cy="172227"/>
    <xdr:sp macro="" textlink="">
      <xdr:nvSpPr>
        <xdr:cNvPr id="999" name="PoljeZBesedilom 998">
          <a:extLst>
            <a:ext uri="{FF2B5EF4-FFF2-40B4-BE49-F238E27FC236}">
              <a16:creationId xmlns="" xmlns:a16="http://schemas.microsoft.com/office/drawing/2014/main" id="{00000000-0008-0000-0000-0000E7030000}"/>
            </a:ext>
          </a:extLst>
        </xdr:cNvPr>
        <xdr:cNvSpPr txBox="1"/>
      </xdr:nvSpPr>
      <xdr:spPr>
        <a:xfrm>
          <a:off x="7286625" y="1072800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124</xdr:row>
      <xdr:rowOff>0</xdr:rowOff>
    </xdr:from>
    <xdr:ext cx="65" cy="172227"/>
    <xdr:sp macro="" textlink="">
      <xdr:nvSpPr>
        <xdr:cNvPr id="1000" name="PoljeZBesedilom 999">
          <a:extLst>
            <a:ext uri="{FF2B5EF4-FFF2-40B4-BE49-F238E27FC236}">
              <a16:creationId xmlns="" xmlns:a16="http://schemas.microsoft.com/office/drawing/2014/main" id="{00000000-0008-0000-0000-0000E8030000}"/>
            </a:ext>
          </a:extLst>
        </xdr:cNvPr>
        <xdr:cNvSpPr txBox="1"/>
      </xdr:nvSpPr>
      <xdr:spPr>
        <a:xfrm>
          <a:off x="7286625" y="1072800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124</xdr:row>
      <xdr:rowOff>0</xdr:rowOff>
    </xdr:from>
    <xdr:ext cx="65" cy="172227"/>
    <xdr:sp macro="" textlink="">
      <xdr:nvSpPr>
        <xdr:cNvPr id="1001" name="PoljeZBesedilom 1000">
          <a:extLst>
            <a:ext uri="{FF2B5EF4-FFF2-40B4-BE49-F238E27FC236}">
              <a16:creationId xmlns="" xmlns:a16="http://schemas.microsoft.com/office/drawing/2014/main" id="{00000000-0008-0000-0000-0000E9030000}"/>
            </a:ext>
          </a:extLst>
        </xdr:cNvPr>
        <xdr:cNvSpPr txBox="1"/>
      </xdr:nvSpPr>
      <xdr:spPr>
        <a:xfrm>
          <a:off x="7286625" y="1072800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124</xdr:row>
      <xdr:rowOff>0</xdr:rowOff>
    </xdr:from>
    <xdr:ext cx="65" cy="172227"/>
    <xdr:sp macro="" textlink="">
      <xdr:nvSpPr>
        <xdr:cNvPr id="1002" name="PoljeZBesedilom 1001">
          <a:extLst>
            <a:ext uri="{FF2B5EF4-FFF2-40B4-BE49-F238E27FC236}">
              <a16:creationId xmlns="" xmlns:a16="http://schemas.microsoft.com/office/drawing/2014/main" id="{00000000-0008-0000-0000-0000EA030000}"/>
            </a:ext>
          </a:extLst>
        </xdr:cNvPr>
        <xdr:cNvSpPr txBox="1"/>
      </xdr:nvSpPr>
      <xdr:spPr>
        <a:xfrm>
          <a:off x="7286625" y="1074420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124</xdr:row>
      <xdr:rowOff>0</xdr:rowOff>
    </xdr:from>
    <xdr:ext cx="65" cy="172227"/>
    <xdr:sp macro="" textlink="">
      <xdr:nvSpPr>
        <xdr:cNvPr id="1003" name="PoljeZBesedilom 1002">
          <a:extLst>
            <a:ext uri="{FF2B5EF4-FFF2-40B4-BE49-F238E27FC236}">
              <a16:creationId xmlns="" xmlns:a16="http://schemas.microsoft.com/office/drawing/2014/main" id="{00000000-0008-0000-0000-0000EB030000}"/>
            </a:ext>
          </a:extLst>
        </xdr:cNvPr>
        <xdr:cNvSpPr txBox="1"/>
      </xdr:nvSpPr>
      <xdr:spPr>
        <a:xfrm>
          <a:off x="7286625" y="1074420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124</xdr:row>
      <xdr:rowOff>0</xdr:rowOff>
    </xdr:from>
    <xdr:ext cx="65" cy="172227"/>
    <xdr:sp macro="" textlink="">
      <xdr:nvSpPr>
        <xdr:cNvPr id="1004" name="PoljeZBesedilom 1003">
          <a:extLst>
            <a:ext uri="{FF2B5EF4-FFF2-40B4-BE49-F238E27FC236}">
              <a16:creationId xmlns="" xmlns:a16="http://schemas.microsoft.com/office/drawing/2014/main" id="{00000000-0008-0000-0000-0000EC030000}"/>
            </a:ext>
          </a:extLst>
        </xdr:cNvPr>
        <xdr:cNvSpPr txBox="1"/>
      </xdr:nvSpPr>
      <xdr:spPr>
        <a:xfrm>
          <a:off x="7286625" y="1074420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124</xdr:row>
      <xdr:rowOff>0</xdr:rowOff>
    </xdr:from>
    <xdr:ext cx="65" cy="172227"/>
    <xdr:sp macro="" textlink="">
      <xdr:nvSpPr>
        <xdr:cNvPr id="1005" name="PoljeZBesedilom 1004">
          <a:extLst>
            <a:ext uri="{FF2B5EF4-FFF2-40B4-BE49-F238E27FC236}">
              <a16:creationId xmlns="" xmlns:a16="http://schemas.microsoft.com/office/drawing/2014/main" id="{00000000-0008-0000-0000-0000ED030000}"/>
            </a:ext>
          </a:extLst>
        </xdr:cNvPr>
        <xdr:cNvSpPr txBox="1"/>
      </xdr:nvSpPr>
      <xdr:spPr>
        <a:xfrm>
          <a:off x="7286625" y="1074420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124</xdr:row>
      <xdr:rowOff>0</xdr:rowOff>
    </xdr:from>
    <xdr:ext cx="65" cy="172227"/>
    <xdr:sp macro="" textlink="">
      <xdr:nvSpPr>
        <xdr:cNvPr id="1006" name="PoljeZBesedilom 1005">
          <a:extLst>
            <a:ext uri="{FF2B5EF4-FFF2-40B4-BE49-F238E27FC236}">
              <a16:creationId xmlns="" xmlns:a16="http://schemas.microsoft.com/office/drawing/2014/main" id="{00000000-0008-0000-0000-0000EE030000}"/>
            </a:ext>
          </a:extLst>
        </xdr:cNvPr>
        <xdr:cNvSpPr txBox="1"/>
      </xdr:nvSpPr>
      <xdr:spPr>
        <a:xfrm>
          <a:off x="7286625" y="1074420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124</xdr:row>
      <xdr:rowOff>0</xdr:rowOff>
    </xdr:from>
    <xdr:ext cx="65" cy="172227"/>
    <xdr:sp macro="" textlink="">
      <xdr:nvSpPr>
        <xdr:cNvPr id="1007" name="PoljeZBesedilom 1006">
          <a:extLst>
            <a:ext uri="{FF2B5EF4-FFF2-40B4-BE49-F238E27FC236}">
              <a16:creationId xmlns="" xmlns:a16="http://schemas.microsoft.com/office/drawing/2014/main" id="{00000000-0008-0000-0000-0000EF030000}"/>
            </a:ext>
          </a:extLst>
        </xdr:cNvPr>
        <xdr:cNvSpPr txBox="1"/>
      </xdr:nvSpPr>
      <xdr:spPr>
        <a:xfrm>
          <a:off x="7286625" y="1074420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124</xdr:row>
      <xdr:rowOff>0</xdr:rowOff>
    </xdr:from>
    <xdr:ext cx="65" cy="172227"/>
    <xdr:sp macro="" textlink="">
      <xdr:nvSpPr>
        <xdr:cNvPr id="1008" name="PoljeZBesedilom 1007">
          <a:extLst>
            <a:ext uri="{FF2B5EF4-FFF2-40B4-BE49-F238E27FC236}">
              <a16:creationId xmlns="" xmlns:a16="http://schemas.microsoft.com/office/drawing/2014/main" id="{00000000-0008-0000-0000-0000F0030000}"/>
            </a:ext>
          </a:extLst>
        </xdr:cNvPr>
        <xdr:cNvSpPr txBox="1"/>
      </xdr:nvSpPr>
      <xdr:spPr>
        <a:xfrm>
          <a:off x="7286625" y="1074420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124</xdr:row>
      <xdr:rowOff>0</xdr:rowOff>
    </xdr:from>
    <xdr:ext cx="65" cy="172227"/>
    <xdr:sp macro="" textlink="">
      <xdr:nvSpPr>
        <xdr:cNvPr id="1009" name="PoljeZBesedilom 1008">
          <a:extLst>
            <a:ext uri="{FF2B5EF4-FFF2-40B4-BE49-F238E27FC236}">
              <a16:creationId xmlns="" xmlns:a16="http://schemas.microsoft.com/office/drawing/2014/main" id="{00000000-0008-0000-0000-0000F1030000}"/>
            </a:ext>
          </a:extLst>
        </xdr:cNvPr>
        <xdr:cNvSpPr txBox="1"/>
      </xdr:nvSpPr>
      <xdr:spPr>
        <a:xfrm>
          <a:off x="7286625" y="1074420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124</xdr:row>
      <xdr:rowOff>0</xdr:rowOff>
    </xdr:from>
    <xdr:ext cx="65" cy="172227"/>
    <xdr:sp macro="" textlink="">
      <xdr:nvSpPr>
        <xdr:cNvPr id="1010" name="PoljeZBesedilom 1009">
          <a:extLst>
            <a:ext uri="{FF2B5EF4-FFF2-40B4-BE49-F238E27FC236}">
              <a16:creationId xmlns="" xmlns:a16="http://schemas.microsoft.com/office/drawing/2014/main" id="{00000000-0008-0000-0000-0000F2030000}"/>
            </a:ext>
          </a:extLst>
        </xdr:cNvPr>
        <xdr:cNvSpPr txBox="1"/>
      </xdr:nvSpPr>
      <xdr:spPr>
        <a:xfrm>
          <a:off x="7286625" y="1074420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124</xdr:row>
      <xdr:rowOff>0</xdr:rowOff>
    </xdr:from>
    <xdr:ext cx="65" cy="172227"/>
    <xdr:sp macro="" textlink="">
      <xdr:nvSpPr>
        <xdr:cNvPr id="1011" name="PoljeZBesedilom 1010">
          <a:extLst>
            <a:ext uri="{FF2B5EF4-FFF2-40B4-BE49-F238E27FC236}">
              <a16:creationId xmlns="" xmlns:a16="http://schemas.microsoft.com/office/drawing/2014/main" id="{00000000-0008-0000-0000-0000F3030000}"/>
            </a:ext>
          </a:extLst>
        </xdr:cNvPr>
        <xdr:cNvSpPr txBox="1"/>
      </xdr:nvSpPr>
      <xdr:spPr>
        <a:xfrm>
          <a:off x="7286625" y="1074420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124</xdr:row>
      <xdr:rowOff>0</xdr:rowOff>
    </xdr:from>
    <xdr:ext cx="65" cy="172227"/>
    <xdr:sp macro="" textlink="">
      <xdr:nvSpPr>
        <xdr:cNvPr id="1012" name="PoljeZBesedilom 1011">
          <a:extLst>
            <a:ext uri="{FF2B5EF4-FFF2-40B4-BE49-F238E27FC236}">
              <a16:creationId xmlns="" xmlns:a16="http://schemas.microsoft.com/office/drawing/2014/main" id="{00000000-0008-0000-0000-0000F4030000}"/>
            </a:ext>
          </a:extLst>
        </xdr:cNvPr>
        <xdr:cNvSpPr txBox="1"/>
      </xdr:nvSpPr>
      <xdr:spPr>
        <a:xfrm>
          <a:off x="7286625" y="1074420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124</xdr:row>
      <xdr:rowOff>0</xdr:rowOff>
    </xdr:from>
    <xdr:ext cx="65" cy="172227"/>
    <xdr:sp macro="" textlink="">
      <xdr:nvSpPr>
        <xdr:cNvPr id="1013" name="PoljeZBesedilom 1012">
          <a:extLst>
            <a:ext uri="{FF2B5EF4-FFF2-40B4-BE49-F238E27FC236}">
              <a16:creationId xmlns="" xmlns:a16="http://schemas.microsoft.com/office/drawing/2014/main" id="{00000000-0008-0000-0000-0000F5030000}"/>
            </a:ext>
          </a:extLst>
        </xdr:cNvPr>
        <xdr:cNvSpPr txBox="1"/>
      </xdr:nvSpPr>
      <xdr:spPr>
        <a:xfrm>
          <a:off x="7286625" y="1074420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124</xdr:row>
      <xdr:rowOff>0</xdr:rowOff>
    </xdr:from>
    <xdr:ext cx="65" cy="172227"/>
    <xdr:sp macro="" textlink="">
      <xdr:nvSpPr>
        <xdr:cNvPr id="1014" name="PoljeZBesedilom 1013">
          <a:extLst>
            <a:ext uri="{FF2B5EF4-FFF2-40B4-BE49-F238E27FC236}">
              <a16:creationId xmlns="" xmlns:a16="http://schemas.microsoft.com/office/drawing/2014/main" id="{00000000-0008-0000-0000-0000F6030000}"/>
            </a:ext>
          </a:extLst>
        </xdr:cNvPr>
        <xdr:cNvSpPr txBox="1"/>
      </xdr:nvSpPr>
      <xdr:spPr>
        <a:xfrm>
          <a:off x="7286625" y="1074420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124</xdr:row>
      <xdr:rowOff>0</xdr:rowOff>
    </xdr:from>
    <xdr:ext cx="65" cy="172227"/>
    <xdr:sp macro="" textlink="">
      <xdr:nvSpPr>
        <xdr:cNvPr id="1015" name="PoljeZBesedilom 1014">
          <a:extLst>
            <a:ext uri="{FF2B5EF4-FFF2-40B4-BE49-F238E27FC236}">
              <a16:creationId xmlns="" xmlns:a16="http://schemas.microsoft.com/office/drawing/2014/main" id="{00000000-0008-0000-0000-0000F7030000}"/>
            </a:ext>
          </a:extLst>
        </xdr:cNvPr>
        <xdr:cNvSpPr txBox="1"/>
      </xdr:nvSpPr>
      <xdr:spPr>
        <a:xfrm>
          <a:off x="7286625" y="1074420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124</xdr:row>
      <xdr:rowOff>0</xdr:rowOff>
    </xdr:from>
    <xdr:ext cx="65" cy="172227"/>
    <xdr:sp macro="" textlink="">
      <xdr:nvSpPr>
        <xdr:cNvPr id="1016" name="PoljeZBesedilom 1015">
          <a:extLst>
            <a:ext uri="{FF2B5EF4-FFF2-40B4-BE49-F238E27FC236}">
              <a16:creationId xmlns="" xmlns:a16="http://schemas.microsoft.com/office/drawing/2014/main" id="{00000000-0008-0000-0000-0000F8030000}"/>
            </a:ext>
          </a:extLst>
        </xdr:cNvPr>
        <xdr:cNvSpPr txBox="1"/>
      </xdr:nvSpPr>
      <xdr:spPr>
        <a:xfrm>
          <a:off x="7286625" y="1074420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124</xdr:row>
      <xdr:rowOff>0</xdr:rowOff>
    </xdr:from>
    <xdr:ext cx="65" cy="172227"/>
    <xdr:sp macro="" textlink="">
      <xdr:nvSpPr>
        <xdr:cNvPr id="1017" name="PoljeZBesedilom 1016">
          <a:extLst>
            <a:ext uri="{FF2B5EF4-FFF2-40B4-BE49-F238E27FC236}">
              <a16:creationId xmlns="" xmlns:a16="http://schemas.microsoft.com/office/drawing/2014/main" id="{00000000-0008-0000-0000-0000F9030000}"/>
            </a:ext>
          </a:extLst>
        </xdr:cNvPr>
        <xdr:cNvSpPr txBox="1"/>
      </xdr:nvSpPr>
      <xdr:spPr>
        <a:xfrm>
          <a:off x="7286625" y="1074420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124</xdr:row>
      <xdr:rowOff>0</xdr:rowOff>
    </xdr:from>
    <xdr:ext cx="65" cy="172227"/>
    <xdr:sp macro="" textlink="">
      <xdr:nvSpPr>
        <xdr:cNvPr id="1018" name="PoljeZBesedilom 1017">
          <a:extLst>
            <a:ext uri="{FF2B5EF4-FFF2-40B4-BE49-F238E27FC236}">
              <a16:creationId xmlns="" xmlns:a16="http://schemas.microsoft.com/office/drawing/2014/main" id="{00000000-0008-0000-0000-0000FA030000}"/>
            </a:ext>
          </a:extLst>
        </xdr:cNvPr>
        <xdr:cNvSpPr txBox="1"/>
      </xdr:nvSpPr>
      <xdr:spPr>
        <a:xfrm>
          <a:off x="7286625" y="1074420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124</xdr:row>
      <xdr:rowOff>0</xdr:rowOff>
    </xdr:from>
    <xdr:ext cx="65" cy="172227"/>
    <xdr:sp macro="" textlink="">
      <xdr:nvSpPr>
        <xdr:cNvPr id="1019" name="PoljeZBesedilom 1018">
          <a:extLst>
            <a:ext uri="{FF2B5EF4-FFF2-40B4-BE49-F238E27FC236}">
              <a16:creationId xmlns="" xmlns:a16="http://schemas.microsoft.com/office/drawing/2014/main" id="{00000000-0008-0000-0000-0000FB030000}"/>
            </a:ext>
          </a:extLst>
        </xdr:cNvPr>
        <xdr:cNvSpPr txBox="1"/>
      </xdr:nvSpPr>
      <xdr:spPr>
        <a:xfrm>
          <a:off x="7286625" y="1074420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124</xdr:row>
      <xdr:rowOff>0</xdr:rowOff>
    </xdr:from>
    <xdr:ext cx="65" cy="172227"/>
    <xdr:sp macro="" textlink="">
      <xdr:nvSpPr>
        <xdr:cNvPr id="1020" name="PoljeZBesedilom 1019">
          <a:extLst>
            <a:ext uri="{FF2B5EF4-FFF2-40B4-BE49-F238E27FC236}">
              <a16:creationId xmlns="" xmlns:a16="http://schemas.microsoft.com/office/drawing/2014/main" id="{00000000-0008-0000-0000-0000FC030000}"/>
            </a:ext>
          </a:extLst>
        </xdr:cNvPr>
        <xdr:cNvSpPr txBox="1"/>
      </xdr:nvSpPr>
      <xdr:spPr>
        <a:xfrm>
          <a:off x="7286625" y="1074420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124</xdr:row>
      <xdr:rowOff>0</xdr:rowOff>
    </xdr:from>
    <xdr:ext cx="65" cy="172227"/>
    <xdr:sp macro="" textlink="">
      <xdr:nvSpPr>
        <xdr:cNvPr id="1021" name="PoljeZBesedilom 1020">
          <a:extLst>
            <a:ext uri="{FF2B5EF4-FFF2-40B4-BE49-F238E27FC236}">
              <a16:creationId xmlns="" xmlns:a16="http://schemas.microsoft.com/office/drawing/2014/main" id="{00000000-0008-0000-0000-0000FD030000}"/>
            </a:ext>
          </a:extLst>
        </xdr:cNvPr>
        <xdr:cNvSpPr txBox="1"/>
      </xdr:nvSpPr>
      <xdr:spPr>
        <a:xfrm>
          <a:off x="7286625" y="1074420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124</xdr:row>
      <xdr:rowOff>0</xdr:rowOff>
    </xdr:from>
    <xdr:ext cx="65" cy="172227"/>
    <xdr:sp macro="" textlink="">
      <xdr:nvSpPr>
        <xdr:cNvPr id="1022" name="PoljeZBesedilom 1021">
          <a:extLst>
            <a:ext uri="{FF2B5EF4-FFF2-40B4-BE49-F238E27FC236}">
              <a16:creationId xmlns="" xmlns:a16="http://schemas.microsoft.com/office/drawing/2014/main" id="{00000000-0008-0000-0000-0000FE030000}"/>
            </a:ext>
          </a:extLst>
        </xdr:cNvPr>
        <xdr:cNvSpPr txBox="1"/>
      </xdr:nvSpPr>
      <xdr:spPr>
        <a:xfrm>
          <a:off x="7286625" y="1074420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124</xdr:row>
      <xdr:rowOff>0</xdr:rowOff>
    </xdr:from>
    <xdr:ext cx="65" cy="172227"/>
    <xdr:sp macro="" textlink="">
      <xdr:nvSpPr>
        <xdr:cNvPr id="1023" name="PoljeZBesedilom 1022">
          <a:extLst>
            <a:ext uri="{FF2B5EF4-FFF2-40B4-BE49-F238E27FC236}">
              <a16:creationId xmlns="" xmlns:a16="http://schemas.microsoft.com/office/drawing/2014/main" id="{00000000-0008-0000-0000-0000FF030000}"/>
            </a:ext>
          </a:extLst>
        </xdr:cNvPr>
        <xdr:cNvSpPr txBox="1"/>
      </xdr:nvSpPr>
      <xdr:spPr>
        <a:xfrm>
          <a:off x="7286625" y="1074420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124</xdr:row>
      <xdr:rowOff>0</xdr:rowOff>
    </xdr:from>
    <xdr:ext cx="65" cy="172227"/>
    <xdr:sp macro="" textlink="">
      <xdr:nvSpPr>
        <xdr:cNvPr id="1024" name="PoljeZBesedilom 1023">
          <a:extLst>
            <a:ext uri="{FF2B5EF4-FFF2-40B4-BE49-F238E27FC236}">
              <a16:creationId xmlns="" xmlns:a16="http://schemas.microsoft.com/office/drawing/2014/main" id="{00000000-0008-0000-0000-000000040000}"/>
            </a:ext>
          </a:extLst>
        </xdr:cNvPr>
        <xdr:cNvSpPr txBox="1"/>
      </xdr:nvSpPr>
      <xdr:spPr>
        <a:xfrm>
          <a:off x="7286625" y="1613630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124</xdr:row>
      <xdr:rowOff>0</xdr:rowOff>
    </xdr:from>
    <xdr:ext cx="65" cy="172227"/>
    <xdr:sp macro="" textlink="">
      <xdr:nvSpPr>
        <xdr:cNvPr id="1025" name="PoljeZBesedilom 1024">
          <a:extLst>
            <a:ext uri="{FF2B5EF4-FFF2-40B4-BE49-F238E27FC236}">
              <a16:creationId xmlns="" xmlns:a16="http://schemas.microsoft.com/office/drawing/2014/main" id="{00000000-0008-0000-0000-000001040000}"/>
            </a:ext>
          </a:extLst>
        </xdr:cNvPr>
        <xdr:cNvSpPr txBox="1"/>
      </xdr:nvSpPr>
      <xdr:spPr>
        <a:xfrm>
          <a:off x="7286625" y="1613630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124</xdr:row>
      <xdr:rowOff>0</xdr:rowOff>
    </xdr:from>
    <xdr:ext cx="65" cy="172227"/>
    <xdr:sp macro="" textlink="">
      <xdr:nvSpPr>
        <xdr:cNvPr id="1026" name="PoljeZBesedilom 1025">
          <a:extLst>
            <a:ext uri="{FF2B5EF4-FFF2-40B4-BE49-F238E27FC236}">
              <a16:creationId xmlns="" xmlns:a16="http://schemas.microsoft.com/office/drawing/2014/main" id="{00000000-0008-0000-0000-000002040000}"/>
            </a:ext>
          </a:extLst>
        </xdr:cNvPr>
        <xdr:cNvSpPr txBox="1"/>
      </xdr:nvSpPr>
      <xdr:spPr>
        <a:xfrm>
          <a:off x="7286625" y="1613630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124</xdr:row>
      <xdr:rowOff>0</xdr:rowOff>
    </xdr:from>
    <xdr:ext cx="65" cy="172227"/>
    <xdr:sp macro="" textlink="">
      <xdr:nvSpPr>
        <xdr:cNvPr id="1027" name="PoljeZBesedilom 1026">
          <a:extLst>
            <a:ext uri="{FF2B5EF4-FFF2-40B4-BE49-F238E27FC236}">
              <a16:creationId xmlns="" xmlns:a16="http://schemas.microsoft.com/office/drawing/2014/main" id="{00000000-0008-0000-0000-000003040000}"/>
            </a:ext>
          </a:extLst>
        </xdr:cNvPr>
        <xdr:cNvSpPr txBox="1"/>
      </xdr:nvSpPr>
      <xdr:spPr>
        <a:xfrm>
          <a:off x="7286625" y="1613630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124</xdr:row>
      <xdr:rowOff>0</xdr:rowOff>
    </xdr:from>
    <xdr:ext cx="65" cy="172227"/>
    <xdr:sp macro="" textlink="">
      <xdr:nvSpPr>
        <xdr:cNvPr id="1028" name="PoljeZBesedilom 1027">
          <a:extLst>
            <a:ext uri="{FF2B5EF4-FFF2-40B4-BE49-F238E27FC236}">
              <a16:creationId xmlns="" xmlns:a16="http://schemas.microsoft.com/office/drawing/2014/main" id="{00000000-0008-0000-0000-000004040000}"/>
            </a:ext>
          </a:extLst>
        </xdr:cNvPr>
        <xdr:cNvSpPr txBox="1"/>
      </xdr:nvSpPr>
      <xdr:spPr>
        <a:xfrm>
          <a:off x="7286625" y="1613630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124</xdr:row>
      <xdr:rowOff>0</xdr:rowOff>
    </xdr:from>
    <xdr:ext cx="65" cy="172227"/>
    <xdr:sp macro="" textlink="">
      <xdr:nvSpPr>
        <xdr:cNvPr id="1029" name="PoljeZBesedilom 1028">
          <a:extLst>
            <a:ext uri="{FF2B5EF4-FFF2-40B4-BE49-F238E27FC236}">
              <a16:creationId xmlns="" xmlns:a16="http://schemas.microsoft.com/office/drawing/2014/main" id="{00000000-0008-0000-0000-000005040000}"/>
            </a:ext>
          </a:extLst>
        </xdr:cNvPr>
        <xdr:cNvSpPr txBox="1"/>
      </xdr:nvSpPr>
      <xdr:spPr>
        <a:xfrm>
          <a:off x="7286625" y="1613630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124</xdr:row>
      <xdr:rowOff>0</xdr:rowOff>
    </xdr:from>
    <xdr:ext cx="65" cy="172227"/>
    <xdr:sp macro="" textlink="">
      <xdr:nvSpPr>
        <xdr:cNvPr id="1030" name="PoljeZBesedilom 1029">
          <a:extLst>
            <a:ext uri="{FF2B5EF4-FFF2-40B4-BE49-F238E27FC236}">
              <a16:creationId xmlns="" xmlns:a16="http://schemas.microsoft.com/office/drawing/2014/main" id="{00000000-0008-0000-0000-000006040000}"/>
            </a:ext>
          </a:extLst>
        </xdr:cNvPr>
        <xdr:cNvSpPr txBox="1"/>
      </xdr:nvSpPr>
      <xdr:spPr>
        <a:xfrm>
          <a:off x="7286625" y="1613630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124</xdr:row>
      <xdr:rowOff>0</xdr:rowOff>
    </xdr:from>
    <xdr:ext cx="65" cy="172227"/>
    <xdr:sp macro="" textlink="">
      <xdr:nvSpPr>
        <xdr:cNvPr id="1031" name="PoljeZBesedilom 1030">
          <a:extLst>
            <a:ext uri="{FF2B5EF4-FFF2-40B4-BE49-F238E27FC236}">
              <a16:creationId xmlns="" xmlns:a16="http://schemas.microsoft.com/office/drawing/2014/main" id="{00000000-0008-0000-0000-000007040000}"/>
            </a:ext>
          </a:extLst>
        </xdr:cNvPr>
        <xdr:cNvSpPr txBox="1"/>
      </xdr:nvSpPr>
      <xdr:spPr>
        <a:xfrm>
          <a:off x="7286625" y="1613630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124</xdr:row>
      <xdr:rowOff>0</xdr:rowOff>
    </xdr:from>
    <xdr:ext cx="65" cy="172227"/>
    <xdr:sp macro="" textlink="">
      <xdr:nvSpPr>
        <xdr:cNvPr id="1032" name="PoljeZBesedilom 1031">
          <a:extLst>
            <a:ext uri="{FF2B5EF4-FFF2-40B4-BE49-F238E27FC236}">
              <a16:creationId xmlns="" xmlns:a16="http://schemas.microsoft.com/office/drawing/2014/main" id="{00000000-0008-0000-0000-000008040000}"/>
            </a:ext>
          </a:extLst>
        </xdr:cNvPr>
        <xdr:cNvSpPr txBox="1"/>
      </xdr:nvSpPr>
      <xdr:spPr>
        <a:xfrm>
          <a:off x="7286625" y="1613630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124</xdr:row>
      <xdr:rowOff>0</xdr:rowOff>
    </xdr:from>
    <xdr:ext cx="65" cy="172227"/>
    <xdr:sp macro="" textlink="">
      <xdr:nvSpPr>
        <xdr:cNvPr id="1033" name="PoljeZBesedilom 1032">
          <a:extLst>
            <a:ext uri="{FF2B5EF4-FFF2-40B4-BE49-F238E27FC236}">
              <a16:creationId xmlns="" xmlns:a16="http://schemas.microsoft.com/office/drawing/2014/main" id="{00000000-0008-0000-0000-000009040000}"/>
            </a:ext>
          </a:extLst>
        </xdr:cNvPr>
        <xdr:cNvSpPr txBox="1"/>
      </xdr:nvSpPr>
      <xdr:spPr>
        <a:xfrm>
          <a:off x="7286625" y="1613630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124</xdr:row>
      <xdr:rowOff>0</xdr:rowOff>
    </xdr:from>
    <xdr:ext cx="65" cy="172227"/>
    <xdr:sp macro="" textlink="">
      <xdr:nvSpPr>
        <xdr:cNvPr id="1034" name="PoljeZBesedilom 1033">
          <a:extLst>
            <a:ext uri="{FF2B5EF4-FFF2-40B4-BE49-F238E27FC236}">
              <a16:creationId xmlns="" xmlns:a16="http://schemas.microsoft.com/office/drawing/2014/main" id="{00000000-0008-0000-0000-00000A040000}"/>
            </a:ext>
          </a:extLst>
        </xdr:cNvPr>
        <xdr:cNvSpPr txBox="1"/>
      </xdr:nvSpPr>
      <xdr:spPr>
        <a:xfrm>
          <a:off x="7286625" y="1613630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124</xdr:row>
      <xdr:rowOff>0</xdr:rowOff>
    </xdr:from>
    <xdr:ext cx="65" cy="172227"/>
    <xdr:sp macro="" textlink="">
      <xdr:nvSpPr>
        <xdr:cNvPr id="1035" name="PoljeZBesedilom 1034">
          <a:extLst>
            <a:ext uri="{FF2B5EF4-FFF2-40B4-BE49-F238E27FC236}">
              <a16:creationId xmlns="" xmlns:a16="http://schemas.microsoft.com/office/drawing/2014/main" id="{00000000-0008-0000-0000-00000B040000}"/>
            </a:ext>
          </a:extLst>
        </xdr:cNvPr>
        <xdr:cNvSpPr txBox="1"/>
      </xdr:nvSpPr>
      <xdr:spPr>
        <a:xfrm>
          <a:off x="7286625" y="1613630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124</xdr:row>
      <xdr:rowOff>0</xdr:rowOff>
    </xdr:from>
    <xdr:ext cx="65" cy="172227"/>
    <xdr:sp macro="" textlink="">
      <xdr:nvSpPr>
        <xdr:cNvPr id="1036" name="PoljeZBesedilom 1035">
          <a:extLst>
            <a:ext uri="{FF2B5EF4-FFF2-40B4-BE49-F238E27FC236}">
              <a16:creationId xmlns="" xmlns:a16="http://schemas.microsoft.com/office/drawing/2014/main" id="{00000000-0008-0000-0000-00000C040000}"/>
            </a:ext>
          </a:extLst>
        </xdr:cNvPr>
        <xdr:cNvSpPr txBox="1"/>
      </xdr:nvSpPr>
      <xdr:spPr>
        <a:xfrm>
          <a:off x="7286625" y="1613630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124</xdr:row>
      <xdr:rowOff>0</xdr:rowOff>
    </xdr:from>
    <xdr:ext cx="65" cy="172227"/>
    <xdr:sp macro="" textlink="">
      <xdr:nvSpPr>
        <xdr:cNvPr id="1037" name="PoljeZBesedilom 1036">
          <a:extLst>
            <a:ext uri="{FF2B5EF4-FFF2-40B4-BE49-F238E27FC236}">
              <a16:creationId xmlns="" xmlns:a16="http://schemas.microsoft.com/office/drawing/2014/main" id="{00000000-0008-0000-0000-00000D040000}"/>
            </a:ext>
          </a:extLst>
        </xdr:cNvPr>
        <xdr:cNvSpPr txBox="1"/>
      </xdr:nvSpPr>
      <xdr:spPr>
        <a:xfrm>
          <a:off x="7286625" y="1613630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124</xdr:row>
      <xdr:rowOff>0</xdr:rowOff>
    </xdr:from>
    <xdr:ext cx="65" cy="172227"/>
    <xdr:sp macro="" textlink="">
      <xdr:nvSpPr>
        <xdr:cNvPr id="1038" name="PoljeZBesedilom 1037">
          <a:extLst>
            <a:ext uri="{FF2B5EF4-FFF2-40B4-BE49-F238E27FC236}">
              <a16:creationId xmlns="" xmlns:a16="http://schemas.microsoft.com/office/drawing/2014/main" id="{00000000-0008-0000-0000-00000E040000}"/>
            </a:ext>
          </a:extLst>
        </xdr:cNvPr>
        <xdr:cNvSpPr txBox="1"/>
      </xdr:nvSpPr>
      <xdr:spPr>
        <a:xfrm>
          <a:off x="7286625" y="1613630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124</xdr:row>
      <xdr:rowOff>0</xdr:rowOff>
    </xdr:from>
    <xdr:ext cx="65" cy="172227"/>
    <xdr:sp macro="" textlink="">
      <xdr:nvSpPr>
        <xdr:cNvPr id="1039" name="PoljeZBesedilom 1038">
          <a:extLst>
            <a:ext uri="{FF2B5EF4-FFF2-40B4-BE49-F238E27FC236}">
              <a16:creationId xmlns="" xmlns:a16="http://schemas.microsoft.com/office/drawing/2014/main" id="{00000000-0008-0000-0000-00000F040000}"/>
            </a:ext>
          </a:extLst>
        </xdr:cNvPr>
        <xdr:cNvSpPr txBox="1"/>
      </xdr:nvSpPr>
      <xdr:spPr>
        <a:xfrm>
          <a:off x="7286625" y="1613630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124</xdr:row>
      <xdr:rowOff>0</xdr:rowOff>
    </xdr:from>
    <xdr:ext cx="65" cy="172227"/>
    <xdr:sp macro="" textlink="">
      <xdr:nvSpPr>
        <xdr:cNvPr id="1040" name="PoljeZBesedilom 1039">
          <a:extLst>
            <a:ext uri="{FF2B5EF4-FFF2-40B4-BE49-F238E27FC236}">
              <a16:creationId xmlns="" xmlns:a16="http://schemas.microsoft.com/office/drawing/2014/main" id="{00000000-0008-0000-0000-000010040000}"/>
            </a:ext>
          </a:extLst>
        </xdr:cNvPr>
        <xdr:cNvSpPr txBox="1"/>
      </xdr:nvSpPr>
      <xdr:spPr>
        <a:xfrm>
          <a:off x="7286625" y="1613630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124</xdr:row>
      <xdr:rowOff>0</xdr:rowOff>
    </xdr:from>
    <xdr:ext cx="65" cy="172227"/>
    <xdr:sp macro="" textlink="">
      <xdr:nvSpPr>
        <xdr:cNvPr id="1041" name="PoljeZBesedilom 1040">
          <a:extLst>
            <a:ext uri="{FF2B5EF4-FFF2-40B4-BE49-F238E27FC236}">
              <a16:creationId xmlns="" xmlns:a16="http://schemas.microsoft.com/office/drawing/2014/main" id="{00000000-0008-0000-0000-000011040000}"/>
            </a:ext>
          </a:extLst>
        </xdr:cNvPr>
        <xdr:cNvSpPr txBox="1"/>
      </xdr:nvSpPr>
      <xdr:spPr>
        <a:xfrm>
          <a:off x="7286625" y="1613630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124</xdr:row>
      <xdr:rowOff>0</xdr:rowOff>
    </xdr:from>
    <xdr:ext cx="65" cy="172227"/>
    <xdr:sp macro="" textlink="">
      <xdr:nvSpPr>
        <xdr:cNvPr id="1042" name="PoljeZBesedilom 1041">
          <a:extLst>
            <a:ext uri="{FF2B5EF4-FFF2-40B4-BE49-F238E27FC236}">
              <a16:creationId xmlns="" xmlns:a16="http://schemas.microsoft.com/office/drawing/2014/main" id="{00000000-0008-0000-0000-000012040000}"/>
            </a:ext>
          </a:extLst>
        </xdr:cNvPr>
        <xdr:cNvSpPr txBox="1"/>
      </xdr:nvSpPr>
      <xdr:spPr>
        <a:xfrm>
          <a:off x="7286625" y="1613630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124</xdr:row>
      <xdr:rowOff>0</xdr:rowOff>
    </xdr:from>
    <xdr:ext cx="65" cy="172227"/>
    <xdr:sp macro="" textlink="">
      <xdr:nvSpPr>
        <xdr:cNvPr id="1043" name="PoljeZBesedilom 1042">
          <a:extLst>
            <a:ext uri="{FF2B5EF4-FFF2-40B4-BE49-F238E27FC236}">
              <a16:creationId xmlns="" xmlns:a16="http://schemas.microsoft.com/office/drawing/2014/main" id="{00000000-0008-0000-0000-000013040000}"/>
            </a:ext>
          </a:extLst>
        </xdr:cNvPr>
        <xdr:cNvSpPr txBox="1"/>
      </xdr:nvSpPr>
      <xdr:spPr>
        <a:xfrm>
          <a:off x="7286625" y="1613630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124</xdr:row>
      <xdr:rowOff>0</xdr:rowOff>
    </xdr:from>
    <xdr:ext cx="65" cy="172227"/>
    <xdr:sp macro="" textlink="">
      <xdr:nvSpPr>
        <xdr:cNvPr id="1044" name="PoljeZBesedilom 1043">
          <a:extLst>
            <a:ext uri="{FF2B5EF4-FFF2-40B4-BE49-F238E27FC236}">
              <a16:creationId xmlns="" xmlns:a16="http://schemas.microsoft.com/office/drawing/2014/main" id="{00000000-0008-0000-0000-000014040000}"/>
            </a:ext>
          </a:extLst>
        </xdr:cNvPr>
        <xdr:cNvSpPr txBox="1"/>
      </xdr:nvSpPr>
      <xdr:spPr>
        <a:xfrm>
          <a:off x="7286625" y="1613630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124</xdr:row>
      <xdr:rowOff>0</xdr:rowOff>
    </xdr:from>
    <xdr:ext cx="65" cy="172227"/>
    <xdr:sp macro="" textlink="">
      <xdr:nvSpPr>
        <xdr:cNvPr id="1045" name="PoljeZBesedilom 1044">
          <a:extLst>
            <a:ext uri="{FF2B5EF4-FFF2-40B4-BE49-F238E27FC236}">
              <a16:creationId xmlns="" xmlns:a16="http://schemas.microsoft.com/office/drawing/2014/main" id="{00000000-0008-0000-0000-000015040000}"/>
            </a:ext>
          </a:extLst>
        </xdr:cNvPr>
        <xdr:cNvSpPr txBox="1"/>
      </xdr:nvSpPr>
      <xdr:spPr>
        <a:xfrm>
          <a:off x="7286625" y="1613630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124</xdr:row>
      <xdr:rowOff>0</xdr:rowOff>
    </xdr:from>
    <xdr:ext cx="65" cy="172227"/>
    <xdr:sp macro="" textlink="">
      <xdr:nvSpPr>
        <xdr:cNvPr id="1046" name="PoljeZBesedilom 1045">
          <a:extLst>
            <a:ext uri="{FF2B5EF4-FFF2-40B4-BE49-F238E27FC236}">
              <a16:creationId xmlns="" xmlns:a16="http://schemas.microsoft.com/office/drawing/2014/main" id="{00000000-0008-0000-0000-000016040000}"/>
            </a:ext>
          </a:extLst>
        </xdr:cNvPr>
        <xdr:cNvSpPr txBox="1"/>
      </xdr:nvSpPr>
      <xdr:spPr>
        <a:xfrm>
          <a:off x="7286625" y="1613630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124</xdr:row>
      <xdr:rowOff>0</xdr:rowOff>
    </xdr:from>
    <xdr:ext cx="65" cy="172227"/>
    <xdr:sp macro="" textlink="">
      <xdr:nvSpPr>
        <xdr:cNvPr id="1047" name="PoljeZBesedilom 1046">
          <a:extLst>
            <a:ext uri="{FF2B5EF4-FFF2-40B4-BE49-F238E27FC236}">
              <a16:creationId xmlns="" xmlns:a16="http://schemas.microsoft.com/office/drawing/2014/main" id="{00000000-0008-0000-0000-000017040000}"/>
            </a:ext>
          </a:extLst>
        </xdr:cNvPr>
        <xdr:cNvSpPr txBox="1"/>
      </xdr:nvSpPr>
      <xdr:spPr>
        <a:xfrm>
          <a:off x="7286625" y="1613630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124</xdr:row>
      <xdr:rowOff>0</xdr:rowOff>
    </xdr:from>
    <xdr:ext cx="65" cy="172227"/>
    <xdr:sp macro="" textlink="">
      <xdr:nvSpPr>
        <xdr:cNvPr id="1048" name="PoljeZBesedilom 1047">
          <a:extLst>
            <a:ext uri="{FF2B5EF4-FFF2-40B4-BE49-F238E27FC236}">
              <a16:creationId xmlns="" xmlns:a16="http://schemas.microsoft.com/office/drawing/2014/main" id="{00000000-0008-0000-0000-000018040000}"/>
            </a:ext>
          </a:extLst>
        </xdr:cNvPr>
        <xdr:cNvSpPr txBox="1"/>
      </xdr:nvSpPr>
      <xdr:spPr>
        <a:xfrm>
          <a:off x="7286625" y="1613630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124</xdr:row>
      <xdr:rowOff>0</xdr:rowOff>
    </xdr:from>
    <xdr:ext cx="65" cy="172227"/>
    <xdr:sp macro="" textlink="">
      <xdr:nvSpPr>
        <xdr:cNvPr id="1049" name="PoljeZBesedilom 1048">
          <a:extLst>
            <a:ext uri="{FF2B5EF4-FFF2-40B4-BE49-F238E27FC236}">
              <a16:creationId xmlns="" xmlns:a16="http://schemas.microsoft.com/office/drawing/2014/main" id="{00000000-0008-0000-0000-000019040000}"/>
            </a:ext>
          </a:extLst>
        </xdr:cNvPr>
        <xdr:cNvSpPr txBox="1"/>
      </xdr:nvSpPr>
      <xdr:spPr>
        <a:xfrm>
          <a:off x="7286625" y="1613630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124</xdr:row>
      <xdr:rowOff>0</xdr:rowOff>
    </xdr:from>
    <xdr:ext cx="65" cy="172227"/>
    <xdr:sp macro="" textlink="">
      <xdr:nvSpPr>
        <xdr:cNvPr id="1050" name="PoljeZBesedilom 1049">
          <a:extLst>
            <a:ext uri="{FF2B5EF4-FFF2-40B4-BE49-F238E27FC236}">
              <a16:creationId xmlns="" xmlns:a16="http://schemas.microsoft.com/office/drawing/2014/main" id="{00000000-0008-0000-0000-00001A040000}"/>
            </a:ext>
          </a:extLst>
        </xdr:cNvPr>
        <xdr:cNvSpPr txBox="1"/>
      </xdr:nvSpPr>
      <xdr:spPr>
        <a:xfrm>
          <a:off x="7286625" y="1613630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124</xdr:row>
      <xdr:rowOff>0</xdr:rowOff>
    </xdr:from>
    <xdr:ext cx="65" cy="172227"/>
    <xdr:sp macro="" textlink="">
      <xdr:nvSpPr>
        <xdr:cNvPr id="1051" name="PoljeZBesedilom 1050">
          <a:extLst>
            <a:ext uri="{FF2B5EF4-FFF2-40B4-BE49-F238E27FC236}">
              <a16:creationId xmlns="" xmlns:a16="http://schemas.microsoft.com/office/drawing/2014/main" id="{00000000-0008-0000-0000-00001B040000}"/>
            </a:ext>
          </a:extLst>
        </xdr:cNvPr>
        <xdr:cNvSpPr txBox="1"/>
      </xdr:nvSpPr>
      <xdr:spPr>
        <a:xfrm>
          <a:off x="7286625" y="1613630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124</xdr:row>
      <xdr:rowOff>0</xdr:rowOff>
    </xdr:from>
    <xdr:ext cx="65" cy="172227"/>
    <xdr:sp macro="" textlink="">
      <xdr:nvSpPr>
        <xdr:cNvPr id="1052" name="PoljeZBesedilom 1051">
          <a:extLst>
            <a:ext uri="{FF2B5EF4-FFF2-40B4-BE49-F238E27FC236}">
              <a16:creationId xmlns="" xmlns:a16="http://schemas.microsoft.com/office/drawing/2014/main" id="{00000000-0008-0000-0000-00001C040000}"/>
            </a:ext>
          </a:extLst>
        </xdr:cNvPr>
        <xdr:cNvSpPr txBox="1"/>
      </xdr:nvSpPr>
      <xdr:spPr>
        <a:xfrm>
          <a:off x="7286625" y="1613630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124</xdr:row>
      <xdr:rowOff>0</xdr:rowOff>
    </xdr:from>
    <xdr:ext cx="65" cy="172227"/>
    <xdr:sp macro="" textlink="">
      <xdr:nvSpPr>
        <xdr:cNvPr id="1053" name="PoljeZBesedilom 1052">
          <a:extLst>
            <a:ext uri="{FF2B5EF4-FFF2-40B4-BE49-F238E27FC236}">
              <a16:creationId xmlns="" xmlns:a16="http://schemas.microsoft.com/office/drawing/2014/main" id="{00000000-0008-0000-0000-00001D040000}"/>
            </a:ext>
          </a:extLst>
        </xdr:cNvPr>
        <xdr:cNvSpPr txBox="1"/>
      </xdr:nvSpPr>
      <xdr:spPr>
        <a:xfrm>
          <a:off x="7286625" y="1613630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124</xdr:row>
      <xdr:rowOff>0</xdr:rowOff>
    </xdr:from>
    <xdr:ext cx="65" cy="172227"/>
    <xdr:sp macro="" textlink="">
      <xdr:nvSpPr>
        <xdr:cNvPr id="1054" name="PoljeZBesedilom 1053">
          <a:extLst>
            <a:ext uri="{FF2B5EF4-FFF2-40B4-BE49-F238E27FC236}">
              <a16:creationId xmlns="" xmlns:a16="http://schemas.microsoft.com/office/drawing/2014/main" id="{00000000-0008-0000-0000-00001E040000}"/>
            </a:ext>
          </a:extLst>
        </xdr:cNvPr>
        <xdr:cNvSpPr txBox="1"/>
      </xdr:nvSpPr>
      <xdr:spPr>
        <a:xfrm>
          <a:off x="7286625" y="1613630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124</xdr:row>
      <xdr:rowOff>0</xdr:rowOff>
    </xdr:from>
    <xdr:ext cx="65" cy="172227"/>
    <xdr:sp macro="" textlink="">
      <xdr:nvSpPr>
        <xdr:cNvPr id="1055" name="PoljeZBesedilom 1054">
          <a:extLst>
            <a:ext uri="{FF2B5EF4-FFF2-40B4-BE49-F238E27FC236}">
              <a16:creationId xmlns="" xmlns:a16="http://schemas.microsoft.com/office/drawing/2014/main" id="{00000000-0008-0000-0000-00001F040000}"/>
            </a:ext>
          </a:extLst>
        </xdr:cNvPr>
        <xdr:cNvSpPr txBox="1"/>
      </xdr:nvSpPr>
      <xdr:spPr>
        <a:xfrm>
          <a:off x="7286625" y="1613630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124</xdr:row>
      <xdr:rowOff>0</xdr:rowOff>
    </xdr:from>
    <xdr:ext cx="65" cy="172227"/>
    <xdr:sp macro="" textlink="">
      <xdr:nvSpPr>
        <xdr:cNvPr id="1056" name="PoljeZBesedilom 1055">
          <a:extLst>
            <a:ext uri="{FF2B5EF4-FFF2-40B4-BE49-F238E27FC236}">
              <a16:creationId xmlns="" xmlns:a16="http://schemas.microsoft.com/office/drawing/2014/main" id="{00000000-0008-0000-0000-000020040000}"/>
            </a:ext>
          </a:extLst>
        </xdr:cNvPr>
        <xdr:cNvSpPr txBox="1"/>
      </xdr:nvSpPr>
      <xdr:spPr>
        <a:xfrm>
          <a:off x="7286625" y="1613630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124</xdr:row>
      <xdr:rowOff>0</xdr:rowOff>
    </xdr:from>
    <xdr:ext cx="65" cy="172227"/>
    <xdr:sp macro="" textlink="">
      <xdr:nvSpPr>
        <xdr:cNvPr id="1057" name="PoljeZBesedilom 1056">
          <a:extLst>
            <a:ext uri="{FF2B5EF4-FFF2-40B4-BE49-F238E27FC236}">
              <a16:creationId xmlns="" xmlns:a16="http://schemas.microsoft.com/office/drawing/2014/main" id="{00000000-0008-0000-0000-000021040000}"/>
            </a:ext>
          </a:extLst>
        </xdr:cNvPr>
        <xdr:cNvSpPr txBox="1"/>
      </xdr:nvSpPr>
      <xdr:spPr>
        <a:xfrm>
          <a:off x="7286625" y="1613630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124</xdr:row>
      <xdr:rowOff>0</xdr:rowOff>
    </xdr:from>
    <xdr:ext cx="65" cy="172227"/>
    <xdr:sp macro="" textlink="">
      <xdr:nvSpPr>
        <xdr:cNvPr id="1058" name="PoljeZBesedilom 1057">
          <a:extLst>
            <a:ext uri="{FF2B5EF4-FFF2-40B4-BE49-F238E27FC236}">
              <a16:creationId xmlns="" xmlns:a16="http://schemas.microsoft.com/office/drawing/2014/main" id="{00000000-0008-0000-0000-000022040000}"/>
            </a:ext>
          </a:extLst>
        </xdr:cNvPr>
        <xdr:cNvSpPr txBox="1"/>
      </xdr:nvSpPr>
      <xdr:spPr>
        <a:xfrm>
          <a:off x="7286625" y="1613630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124</xdr:row>
      <xdr:rowOff>0</xdr:rowOff>
    </xdr:from>
    <xdr:ext cx="65" cy="172227"/>
    <xdr:sp macro="" textlink="">
      <xdr:nvSpPr>
        <xdr:cNvPr id="1059" name="PoljeZBesedilom 1058">
          <a:extLst>
            <a:ext uri="{FF2B5EF4-FFF2-40B4-BE49-F238E27FC236}">
              <a16:creationId xmlns="" xmlns:a16="http://schemas.microsoft.com/office/drawing/2014/main" id="{00000000-0008-0000-0000-000023040000}"/>
            </a:ext>
          </a:extLst>
        </xdr:cNvPr>
        <xdr:cNvSpPr txBox="1"/>
      </xdr:nvSpPr>
      <xdr:spPr>
        <a:xfrm>
          <a:off x="7286625" y="1613630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124</xdr:row>
      <xdr:rowOff>0</xdr:rowOff>
    </xdr:from>
    <xdr:ext cx="65" cy="172227"/>
    <xdr:sp macro="" textlink="">
      <xdr:nvSpPr>
        <xdr:cNvPr id="1060" name="PoljeZBesedilom 1059">
          <a:extLst>
            <a:ext uri="{FF2B5EF4-FFF2-40B4-BE49-F238E27FC236}">
              <a16:creationId xmlns="" xmlns:a16="http://schemas.microsoft.com/office/drawing/2014/main" id="{00000000-0008-0000-0000-000024040000}"/>
            </a:ext>
          </a:extLst>
        </xdr:cNvPr>
        <xdr:cNvSpPr txBox="1"/>
      </xdr:nvSpPr>
      <xdr:spPr>
        <a:xfrm>
          <a:off x="7286625" y="1613630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124</xdr:row>
      <xdr:rowOff>0</xdr:rowOff>
    </xdr:from>
    <xdr:ext cx="65" cy="172227"/>
    <xdr:sp macro="" textlink="">
      <xdr:nvSpPr>
        <xdr:cNvPr id="1061" name="PoljeZBesedilom 1060">
          <a:extLst>
            <a:ext uri="{FF2B5EF4-FFF2-40B4-BE49-F238E27FC236}">
              <a16:creationId xmlns="" xmlns:a16="http://schemas.microsoft.com/office/drawing/2014/main" id="{00000000-0008-0000-0000-000025040000}"/>
            </a:ext>
          </a:extLst>
        </xdr:cNvPr>
        <xdr:cNvSpPr txBox="1"/>
      </xdr:nvSpPr>
      <xdr:spPr>
        <a:xfrm>
          <a:off x="7286625" y="1613630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124</xdr:row>
      <xdr:rowOff>0</xdr:rowOff>
    </xdr:from>
    <xdr:ext cx="65" cy="172227"/>
    <xdr:sp macro="" textlink="">
      <xdr:nvSpPr>
        <xdr:cNvPr id="1062" name="PoljeZBesedilom 1061">
          <a:extLst>
            <a:ext uri="{FF2B5EF4-FFF2-40B4-BE49-F238E27FC236}">
              <a16:creationId xmlns="" xmlns:a16="http://schemas.microsoft.com/office/drawing/2014/main" id="{00000000-0008-0000-0000-000026040000}"/>
            </a:ext>
          </a:extLst>
        </xdr:cNvPr>
        <xdr:cNvSpPr txBox="1"/>
      </xdr:nvSpPr>
      <xdr:spPr>
        <a:xfrm>
          <a:off x="7286625" y="1613630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124</xdr:row>
      <xdr:rowOff>0</xdr:rowOff>
    </xdr:from>
    <xdr:ext cx="65" cy="172227"/>
    <xdr:sp macro="" textlink="">
      <xdr:nvSpPr>
        <xdr:cNvPr id="1063" name="PoljeZBesedilom 1062">
          <a:extLst>
            <a:ext uri="{FF2B5EF4-FFF2-40B4-BE49-F238E27FC236}">
              <a16:creationId xmlns="" xmlns:a16="http://schemas.microsoft.com/office/drawing/2014/main" id="{00000000-0008-0000-0000-000027040000}"/>
            </a:ext>
          </a:extLst>
        </xdr:cNvPr>
        <xdr:cNvSpPr txBox="1"/>
      </xdr:nvSpPr>
      <xdr:spPr>
        <a:xfrm>
          <a:off x="7286625" y="1613630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124</xdr:row>
      <xdr:rowOff>0</xdr:rowOff>
    </xdr:from>
    <xdr:ext cx="65" cy="172227"/>
    <xdr:sp macro="" textlink="">
      <xdr:nvSpPr>
        <xdr:cNvPr id="1064" name="PoljeZBesedilom 1063">
          <a:extLst>
            <a:ext uri="{FF2B5EF4-FFF2-40B4-BE49-F238E27FC236}">
              <a16:creationId xmlns="" xmlns:a16="http://schemas.microsoft.com/office/drawing/2014/main" id="{00000000-0008-0000-0000-000028040000}"/>
            </a:ext>
          </a:extLst>
        </xdr:cNvPr>
        <xdr:cNvSpPr txBox="1"/>
      </xdr:nvSpPr>
      <xdr:spPr>
        <a:xfrm>
          <a:off x="7286625" y="1613630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124</xdr:row>
      <xdr:rowOff>0</xdr:rowOff>
    </xdr:from>
    <xdr:ext cx="65" cy="172227"/>
    <xdr:sp macro="" textlink="">
      <xdr:nvSpPr>
        <xdr:cNvPr id="1065" name="PoljeZBesedilom 1064">
          <a:extLst>
            <a:ext uri="{FF2B5EF4-FFF2-40B4-BE49-F238E27FC236}">
              <a16:creationId xmlns="" xmlns:a16="http://schemas.microsoft.com/office/drawing/2014/main" id="{00000000-0008-0000-0000-000029040000}"/>
            </a:ext>
          </a:extLst>
        </xdr:cNvPr>
        <xdr:cNvSpPr txBox="1"/>
      </xdr:nvSpPr>
      <xdr:spPr>
        <a:xfrm>
          <a:off x="7286625" y="1613630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124</xdr:row>
      <xdr:rowOff>0</xdr:rowOff>
    </xdr:from>
    <xdr:ext cx="65" cy="172227"/>
    <xdr:sp macro="" textlink="">
      <xdr:nvSpPr>
        <xdr:cNvPr id="1066" name="PoljeZBesedilom 1065">
          <a:extLst>
            <a:ext uri="{FF2B5EF4-FFF2-40B4-BE49-F238E27FC236}">
              <a16:creationId xmlns="" xmlns:a16="http://schemas.microsoft.com/office/drawing/2014/main" id="{00000000-0008-0000-0000-00002A040000}"/>
            </a:ext>
          </a:extLst>
        </xdr:cNvPr>
        <xdr:cNvSpPr txBox="1"/>
      </xdr:nvSpPr>
      <xdr:spPr>
        <a:xfrm>
          <a:off x="7286625" y="1613630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124</xdr:row>
      <xdr:rowOff>0</xdr:rowOff>
    </xdr:from>
    <xdr:ext cx="65" cy="172227"/>
    <xdr:sp macro="" textlink="">
      <xdr:nvSpPr>
        <xdr:cNvPr id="1067" name="PoljeZBesedilom 1066">
          <a:extLst>
            <a:ext uri="{FF2B5EF4-FFF2-40B4-BE49-F238E27FC236}">
              <a16:creationId xmlns="" xmlns:a16="http://schemas.microsoft.com/office/drawing/2014/main" id="{00000000-0008-0000-0000-00002B040000}"/>
            </a:ext>
          </a:extLst>
        </xdr:cNvPr>
        <xdr:cNvSpPr txBox="1"/>
      </xdr:nvSpPr>
      <xdr:spPr>
        <a:xfrm>
          <a:off x="7286625" y="1613630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124</xdr:row>
      <xdr:rowOff>0</xdr:rowOff>
    </xdr:from>
    <xdr:ext cx="65" cy="172227"/>
    <xdr:sp macro="" textlink="">
      <xdr:nvSpPr>
        <xdr:cNvPr id="1068" name="PoljeZBesedilom 1067">
          <a:extLst>
            <a:ext uri="{FF2B5EF4-FFF2-40B4-BE49-F238E27FC236}">
              <a16:creationId xmlns="" xmlns:a16="http://schemas.microsoft.com/office/drawing/2014/main" id="{00000000-0008-0000-0000-00002C040000}"/>
            </a:ext>
          </a:extLst>
        </xdr:cNvPr>
        <xdr:cNvSpPr txBox="1"/>
      </xdr:nvSpPr>
      <xdr:spPr>
        <a:xfrm>
          <a:off x="7286625" y="1613630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124</xdr:row>
      <xdr:rowOff>0</xdr:rowOff>
    </xdr:from>
    <xdr:ext cx="65" cy="172227"/>
    <xdr:sp macro="" textlink="">
      <xdr:nvSpPr>
        <xdr:cNvPr id="1069" name="PoljeZBesedilom 1068">
          <a:extLst>
            <a:ext uri="{FF2B5EF4-FFF2-40B4-BE49-F238E27FC236}">
              <a16:creationId xmlns="" xmlns:a16="http://schemas.microsoft.com/office/drawing/2014/main" id="{00000000-0008-0000-0000-00002D040000}"/>
            </a:ext>
          </a:extLst>
        </xdr:cNvPr>
        <xdr:cNvSpPr txBox="1"/>
      </xdr:nvSpPr>
      <xdr:spPr>
        <a:xfrm>
          <a:off x="7286625" y="1613630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124</xdr:row>
      <xdr:rowOff>0</xdr:rowOff>
    </xdr:from>
    <xdr:ext cx="65" cy="172227"/>
    <xdr:sp macro="" textlink="">
      <xdr:nvSpPr>
        <xdr:cNvPr id="1070" name="PoljeZBesedilom 1069">
          <a:extLst>
            <a:ext uri="{FF2B5EF4-FFF2-40B4-BE49-F238E27FC236}">
              <a16:creationId xmlns="" xmlns:a16="http://schemas.microsoft.com/office/drawing/2014/main" id="{00000000-0008-0000-0000-00002E040000}"/>
            </a:ext>
          </a:extLst>
        </xdr:cNvPr>
        <xdr:cNvSpPr txBox="1"/>
      </xdr:nvSpPr>
      <xdr:spPr>
        <a:xfrm>
          <a:off x="7286625" y="1613630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124</xdr:row>
      <xdr:rowOff>0</xdr:rowOff>
    </xdr:from>
    <xdr:ext cx="65" cy="172227"/>
    <xdr:sp macro="" textlink="">
      <xdr:nvSpPr>
        <xdr:cNvPr id="1071" name="PoljeZBesedilom 1070">
          <a:extLst>
            <a:ext uri="{FF2B5EF4-FFF2-40B4-BE49-F238E27FC236}">
              <a16:creationId xmlns="" xmlns:a16="http://schemas.microsoft.com/office/drawing/2014/main" id="{00000000-0008-0000-0000-00002F040000}"/>
            </a:ext>
          </a:extLst>
        </xdr:cNvPr>
        <xdr:cNvSpPr txBox="1"/>
      </xdr:nvSpPr>
      <xdr:spPr>
        <a:xfrm>
          <a:off x="7286625" y="1613630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124</xdr:row>
      <xdr:rowOff>0</xdr:rowOff>
    </xdr:from>
    <xdr:ext cx="65" cy="172227"/>
    <xdr:sp macro="" textlink="">
      <xdr:nvSpPr>
        <xdr:cNvPr id="1072" name="PoljeZBesedilom 1071">
          <a:extLst>
            <a:ext uri="{FF2B5EF4-FFF2-40B4-BE49-F238E27FC236}">
              <a16:creationId xmlns="" xmlns:a16="http://schemas.microsoft.com/office/drawing/2014/main" id="{00000000-0008-0000-0000-000030040000}"/>
            </a:ext>
          </a:extLst>
        </xdr:cNvPr>
        <xdr:cNvSpPr txBox="1"/>
      </xdr:nvSpPr>
      <xdr:spPr>
        <a:xfrm>
          <a:off x="7286625" y="1613630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124</xdr:row>
      <xdr:rowOff>0</xdr:rowOff>
    </xdr:from>
    <xdr:ext cx="65" cy="172227"/>
    <xdr:sp macro="" textlink="">
      <xdr:nvSpPr>
        <xdr:cNvPr id="1073" name="PoljeZBesedilom 1072">
          <a:extLst>
            <a:ext uri="{FF2B5EF4-FFF2-40B4-BE49-F238E27FC236}">
              <a16:creationId xmlns="" xmlns:a16="http://schemas.microsoft.com/office/drawing/2014/main" id="{00000000-0008-0000-0000-000031040000}"/>
            </a:ext>
          </a:extLst>
        </xdr:cNvPr>
        <xdr:cNvSpPr txBox="1"/>
      </xdr:nvSpPr>
      <xdr:spPr>
        <a:xfrm>
          <a:off x="7286625" y="1613630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124</xdr:row>
      <xdr:rowOff>0</xdr:rowOff>
    </xdr:from>
    <xdr:ext cx="65" cy="172227"/>
    <xdr:sp macro="" textlink="">
      <xdr:nvSpPr>
        <xdr:cNvPr id="1074" name="PoljeZBesedilom 1073">
          <a:extLst>
            <a:ext uri="{FF2B5EF4-FFF2-40B4-BE49-F238E27FC236}">
              <a16:creationId xmlns="" xmlns:a16="http://schemas.microsoft.com/office/drawing/2014/main" id="{00000000-0008-0000-0000-000032040000}"/>
            </a:ext>
          </a:extLst>
        </xdr:cNvPr>
        <xdr:cNvSpPr txBox="1"/>
      </xdr:nvSpPr>
      <xdr:spPr>
        <a:xfrm>
          <a:off x="7286625" y="1613630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124</xdr:row>
      <xdr:rowOff>0</xdr:rowOff>
    </xdr:from>
    <xdr:ext cx="65" cy="172227"/>
    <xdr:sp macro="" textlink="">
      <xdr:nvSpPr>
        <xdr:cNvPr id="1075" name="PoljeZBesedilom 1074">
          <a:extLst>
            <a:ext uri="{FF2B5EF4-FFF2-40B4-BE49-F238E27FC236}">
              <a16:creationId xmlns="" xmlns:a16="http://schemas.microsoft.com/office/drawing/2014/main" id="{00000000-0008-0000-0000-000033040000}"/>
            </a:ext>
          </a:extLst>
        </xdr:cNvPr>
        <xdr:cNvSpPr txBox="1"/>
      </xdr:nvSpPr>
      <xdr:spPr>
        <a:xfrm>
          <a:off x="7286625" y="1613630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124</xdr:row>
      <xdr:rowOff>0</xdr:rowOff>
    </xdr:from>
    <xdr:ext cx="65" cy="172227"/>
    <xdr:sp macro="" textlink="">
      <xdr:nvSpPr>
        <xdr:cNvPr id="1076" name="PoljeZBesedilom 1075">
          <a:extLst>
            <a:ext uri="{FF2B5EF4-FFF2-40B4-BE49-F238E27FC236}">
              <a16:creationId xmlns="" xmlns:a16="http://schemas.microsoft.com/office/drawing/2014/main" id="{00000000-0008-0000-0000-000034040000}"/>
            </a:ext>
          </a:extLst>
        </xdr:cNvPr>
        <xdr:cNvSpPr txBox="1"/>
      </xdr:nvSpPr>
      <xdr:spPr>
        <a:xfrm>
          <a:off x="7286625" y="1613630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124</xdr:row>
      <xdr:rowOff>0</xdr:rowOff>
    </xdr:from>
    <xdr:ext cx="65" cy="172227"/>
    <xdr:sp macro="" textlink="">
      <xdr:nvSpPr>
        <xdr:cNvPr id="1077" name="PoljeZBesedilom 1076">
          <a:extLst>
            <a:ext uri="{FF2B5EF4-FFF2-40B4-BE49-F238E27FC236}">
              <a16:creationId xmlns="" xmlns:a16="http://schemas.microsoft.com/office/drawing/2014/main" id="{00000000-0008-0000-0000-000035040000}"/>
            </a:ext>
          </a:extLst>
        </xdr:cNvPr>
        <xdr:cNvSpPr txBox="1"/>
      </xdr:nvSpPr>
      <xdr:spPr>
        <a:xfrm>
          <a:off x="7286625" y="1613630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124</xdr:row>
      <xdr:rowOff>0</xdr:rowOff>
    </xdr:from>
    <xdr:ext cx="65" cy="172227"/>
    <xdr:sp macro="" textlink="">
      <xdr:nvSpPr>
        <xdr:cNvPr id="1078" name="PoljeZBesedilom 1077">
          <a:extLst>
            <a:ext uri="{FF2B5EF4-FFF2-40B4-BE49-F238E27FC236}">
              <a16:creationId xmlns="" xmlns:a16="http://schemas.microsoft.com/office/drawing/2014/main" id="{00000000-0008-0000-0000-000036040000}"/>
            </a:ext>
          </a:extLst>
        </xdr:cNvPr>
        <xdr:cNvSpPr txBox="1"/>
      </xdr:nvSpPr>
      <xdr:spPr>
        <a:xfrm>
          <a:off x="7286625" y="1613630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124</xdr:row>
      <xdr:rowOff>0</xdr:rowOff>
    </xdr:from>
    <xdr:ext cx="65" cy="172227"/>
    <xdr:sp macro="" textlink="">
      <xdr:nvSpPr>
        <xdr:cNvPr id="1079" name="PoljeZBesedilom 1078">
          <a:extLst>
            <a:ext uri="{FF2B5EF4-FFF2-40B4-BE49-F238E27FC236}">
              <a16:creationId xmlns="" xmlns:a16="http://schemas.microsoft.com/office/drawing/2014/main" id="{00000000-0008-0000-0000-000037040000}"/>
            </a:ext>
          </a:extLst>
        </xdr:cNvPr>
        <xdr:cNvSpPr txBox="1"/>
      </xdr:nvSpPr>
      <xdr:spPr>
        <a:xfrm>
          <a:off x="7286625" y="1613630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124</xdr:row>
      <xdr:rowOff>0</xdr:rowOff>
    </xdr:from>
    <xdr:ext cx="65" cy="172227"/>
    <xdr:sp macro="" textlink="">
      <xdr:nvSpPr>
        <xdr:cNvPr id="1080" name="PoljeZBesedilom 1079">
          <a:extLst>
            <a:ext uri="{FF2B5EF4-FFF2-40B4-BE49-F238E27FC236}">
              <a16:creationId xmlns="" xmlns:a16="http://schemas.microsoft.com/office/drawing/2014/main" id="{00000000-0008-0000-0000-000038040000}"/>
            </a:ext>
          </a:extLst>
        </xdr:cNvPr>
        <xdr:cNvSpPr txBox="1"/>
      </xdr:nvSpPr>
      <xdr:spPr>
        <a:xfrm>
          <a:off x="7286625" y="1613630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124</xdr:row>
      <xdr:rowOff>0</xdr:rowOff>
    </xdr:from>
    <xdr:ext cx="65" cy="172227"/>
    <xdr:sp macro="" textlink="">
      <xdr:nvSpPr>
        <xdr:cNvPr id="1081" name="PoljeZBesedilom 1080">
          <a:extLst>
            <a:ext uri="{FF2B5EF4-FFF2-40B4-BE49-F238E27FC236}">
              <a16:creationId xmlns="" xmlns:a16="http://schemas.microsoft.com/office/drawing/2014/main" id="{00000000-0008-0000-0000-000039040000}"/>
            </a:ext>
          </a:extLst>
        </xdr:cNvPr>
        <xdr:cNvSpPr txBox="1"/>
      </xdr:nvSpPr>
      <xdr:spPr>
        <a:xfrm>
          <a:off x="7286625" y="1613630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124</xdr:row>
      <xdr:rowOff>0</xdr:rowOff>
    </xdr:from>
    <xdr:ext cx="65" cy="172227"/>
    <xdr:sp macro="" textlink="">
      <xdr:nvSpPr>
        <xdr:cNvPr id="1082" name="PoljeZBesedilom 1081">
          <a:extLst>
            <a:ext uri="{FF2B5EF4-FFF2-40B4-BE49-F238E27FC236}">
              <a16:creationId xmlns="" xmlns:a16="http://schemas.microsoft.com/office/drawing/2014/main" id="{00000000-0008-0000-0000-00003A040000}"/>
            </a:ext>
          </a:extLst>
        </xdr:cNvPr>
        <xdr:cNvSpPr txBox="1"/>
      </xdr:nvSpPr>
      <xdr:spPr>
        <a:xfrm>
          <a:off x="7286625" y="1613630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124</xdr:row>
      <xdr:rowOff>0</xdr:rowOff>
    </xdr:from>
    <xdr:ext cx="65" cy="172227"/>
    <xdr:sp macro="" textlink="">
      <xdr:nvSpPr>
        <xdr:cNvPr id="1083" name="PoljeZBesedilom 1082">
          <a:extLst>
            <a:ext uri="{FF2B5EF4-FFF2-40B4-BE49-F238E27FC236}">
              <a16:creationId xmlns="" xmlns:a16="http://schemas.microsoft.com/office/drawing/2014/main" id="{00000000-0008-0000-0000-00003B040000}"/>
            </a:ext>
          </a:extLst>
        </xdr:cNvPr>
        <xdr:cNvSpPr txBox="1"/>
      </xdr:nvSpPr>
      <xdr:spPr>
        <a:xfrm>
          <a:off x="7286625" y="1613630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124</xdr:row>
      <xdr:rowOff>0</xdr:rowOff>
    </xdr:from>
    <xdr:ext cx="65" cy="172227"/>
    <xdr:sp macro="" textlink="">
      <xdr:nvSpPr>
        <xdr:cNvPr id="1084" name="PoljeZBesedilom 1083">
          <a:extLst>
            <a:ext uri="{FF2B5EF4-FFF2-40B4-BE49-F238E27FC236}">
              <a16:creationId xmlns="" xmlns:a16="http://schemas.microsoft.com/office/drawing/2014/main" id="{00000000-0008-0000-0000-00003C040000}"/>
            </a:ext>
          </a:extLst>
        </xdr:cNvPr>
        <xdr:cNvSpPr txBox="1"/>
      </xdr:nvSpPr>
      <xdr:spPr>
        <a:xfrm>
          <a:off x="7286625" y="1613630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124</xdr:row>
      <xdr:rowOff>0</xdr:rowOff>
    </xdr:from>
    <xdr:ext cx="65" cy="172227"/>
    <xdr:sp macro="" textlink="">
      <xdr:nvSpPr>
        <xdr:cNvPr id="1085" name="PoljeZBesedilom 1084">
          <a:extLst>
            <a:ext uri="{FF2B5EF4-FFF2-40B4-BE49-F238E27FC236}">
              <a16:creationId xmlns="" xmlns:a16="http://schemas.microsoft.com/office/drawing/2014/main" id="{00000000-0008-0000-0000-00003D040000}"/>
            </a:ext>
          </a:extLst>
        </xdr:cNvPr>
        <xdr:cNvSpPr txBox="1"/>
      </xdr:nvSpPr>
      <xdr:spPr>
        <a:xfrm>
          <a:off x="7286625" y="1613630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124</xdr:row>
      <xdr:rowOff>0</xdr:rowOff>
    </xdr:from>
    <xdr:ext cx="65" cy="172227"/>
    <xdr:sp macro="" textlink="">
      <xdr:nvSpPr>
        <xdr:cNvPr id="1086" name="PoljeZBesedilom 1085">
          <a:extLst>
            <a:ext uri="{FF2B5EF4-FFF2-40B4-BE49-F238E27FC236}">
              <a16:creationId xmlns="" xmlns:a16="http://schemas.microsoft.com/office/drawing/2014/main" id="{00000000-0008-0000-0000-00003E040000}"/>
            </a:ext>
          </a:extLst>
        </xdr:cNvPr>
        <xdr:cNvSpPr txBox="1"/>
      </xdr:nvSpPr>
      <xdr:spPr>
        <a:xfrm>
          <a:off x="7286625" y="1613630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124</xdr:row>
      <xdr:rowOff>0</xdr:rowOff>
    </xdr:from>
    <xdr:ext cx="65" cy="172227"/>
    <xdr:sp macro="" textlink="">
      <xdr:nvSpPr>
        <xdr:cNvPr id="1087" name="PoljeZBesedilom 1086">
          <a:extLst>
            <a:ext uri="{FF2B5EF4-FFF2-40B4-BE49-F238E27FC236}">
              <a16:creationId xmlns="" xmlns:a16="http://schemas.microsoft.com/office/drawing/2014/main" id="{00000000-0008-0000-0000-00003F040000}"/>
            </a:ext>
          </a:extLst>
        </xdr:cNvPr>
        <xdr:cNvSpPr txBox="1"/>
      </xdr:nvSpPr>
      <xdr:spPr>
        <a:xfrm>
          <a:off x="7286625" y="1613630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124</xdr:row>
      <xdr:rowOff>0</xdr:rowOff>
    </xdr:from>
    <xdr:ext cx="65" cy="172227"/>
    <xdr:sp macro="" textlink="">
      <xdr:nvSpPr>
        <xdr:cNvPr id="1088" name="PoljeZBesedilom 1087">
          <a:extLst>
            <a:ext uri="{FF2B5EF4-FFF2-40B4-BE49-F238E27FC236}">
              <a16:creationId xmlns="" xmlns:a16="http://schemas.microsoft.com/office/drawing/2014/main" id="{00000000-0008-0000-0000-000040040000}"/>
            </a:ext>
          </a:extLst>
        </xdr:cNvPr>
        <xdr:cNvSpPr txBox="1"/>
      </xdr:nvSpPr>
      <xdr:spPr>
        <a:xfrm>
          <a:off x="7286625" y="1811178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124</xdr:row>
      <xdr:rowOff>0</xdr:rowOff>
    </xdr:from>
    <xdr:ext cx="65" cy="172227"/>
    <xdr:sp macro="" textlink="">
      <xdr:nvSpPr>
        <xdr:cNvPr id="1089" name="PoljeZBesedilom 1088">
          <a:extLst>
            <a:ext uri="{FF2B5EF4-FFF2-40B4-BE49-F238E27FC236}">
              <a16:creationId xmlns="" xmlns:a16="http://schemas.microsoft.com/office/drawing/2014/main" id="{00000000-0008-0000-0000-000041040000}"/>
            </a:ext>
          </a:extLst>
        </xdr:cNvPr>
        <xdr:cNvSpPr txBox="1"/>
      </xdr:nvSpPr>
      <xdr:spPr>
        <a:xfrm>
          <a:off x="7286625" y="1811178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124</xdr:row>
      <xdr:rowOff>0</xdr:rowOff>
    </xdr:from>
    <xdr:ext cx="65" cy="172227"/>
    <xdr:sp macro="" textlink="">
      <xdr:nvSpPr>
        <xdr:cNvPr id="1090" name="PoljeZBesedilom 1089">
          <a:extLst>
            <a:ext uri="{FF2B5EF4-FFF2-40B4-BE49-F238E27FC236}">
              <a16:creationId xmlns="" xmlns:a16="http://schemas.microsoft.com/office/drawing/2014/main" id="{00000000-0008-0000-0000-000042040000}"/>
            </a:ext>
          </a:extLst>
        </xdr:cNvPr>
        <xdr:cNvSpPr txBox="1"/>
      </xdr:nvSpPr>
      <xdr:spPr>
        <a:xfrm>
          <a:off x="7286625" y="1811178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124</xdr:row>
      <xdr:rowOff>0</xdr:rowOff>
    </xdr:from>
    <xdr:ext cx="65" cy="172227"/>
    <xdr:sp macro="" textlink="">
      <xdr:nvSpPr>
        <xdr:cNvPr id="1091" name="PoljeZBesedilom 1090">
          <a:extLst>
            <a:ext uri="{FF2B5EF4-FFF2-40B4-BE49-F238E27FC236}">
              <a16:creationId xmlns="" xmlns:a16="http://schemas.microsoft.com/office/drawing/2014/main" id="{00000000-0008-0000-0000-000043040000}"/>
            </a:ext>
          </a:extLst>
        </xdr:cNvPr>
        <xdr:cNvSpPr txBox="1"/>
      </xdr:nvSpPr>
      <xdr:spPr>
        <a:xfrm>
          <a:off x="7286625" y="1811178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124</xdr:row>
      <xdr:rowOff>0</xdr:rowOff>
    </xdr:from>
    <xdr:ext cx="65" cy="172227"/>
    <xdr:sp macro="" textlink="">
      <xdr:nvSpPr>
        <xdr:cNvPr id="1092" name="PoljeZBesedilom 1091">
          <a:extLst>
            <a:ext uri="{FF2B5EF4-FFF2-40B4-BE49-F238E27FC236}">
              <a16:creationId xmlns="" xmlns:a16="http://schemas.microsoft.com/office/drawing/2014/main" id="{00000000-0008-0000-0000-000044040000}"/>
            </a:ext>
          </a:extLst>
        </xdr:cNvPr>
        <xdr:cNvSpPr txBox="1"/>
      </xdr:nvSpPr>
      <xdr:spPr>
        <a:xfrm>
          <a:off x="7286625" y="1811178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124</xdr:row>
      <xdr:rowOff>0</xdr:rowOff>
    </xdr:from>
    <xdr:ext cx="65" cy="172227"/>
    <xdr:sp macro="" textlink="">
      <xdr:nvSpPr>
        <xdr:cNvPr id="1093" name="PoljeZBesedilom 1092">
          <a:extLst>
            <a:ext uri="{FF2B5EF4-FFF2-40B4-BE49-F238E27FC236}">
              <a16:creationId xmlns="" xmlns:a16="http://schemas.microsoft.com/office/drawing/2014/main" id="{00000000-0008-0000-0000-000045040000}"/>
            </a:ext>
          </a:extLst>
        </xdr:cNvPr>
        <xdr:cNvSpPr txBox="1"/>
      </xdr:nvSpPr>
      <xdr:spPr>
        <a:xfrm>
          <a:off x="7286625" y="1811178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124</xdr:row>
      <xdr:rowOff>0</xdr:rowOff>
    </xdr:from>
    <xdr:ext cx="65" cy="172227"/>
    <xdr:sp macro="" textlink="">
      <xdr:nvSpPr>
        <xdr:cNvPr id="1094" name="PoljeZBesedilom 1093">
          <a:extLst>
            <a:ext uri="{FF2B5EF4-FFF2-40B4-BE49-F238E27FC236}">
              <a16:creationId xmlns="" xmlns:a16="http://schemas.microsoft.com/office/drawing/2014/main" id="{00000000-0008-0000-0000-000046040000}"/>
            </a:ext>
          </a:extLst>
        </xdr:cNvPr>
        <xdr:cNvSpPr txBox="1"/>
      </xdr:nvSpPr>
      <xdr:spPr>
        <a:xfrm>
          <a:off x="7286625" y="1811178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124</xdr:row>
      <xdr:rowOff>0</xdr:rowOff>
    </xdr:from>
    <xdr:ext cx="65" cy="172227"/>
    <xdr:sp macro="" textlink="">
      <xdr:nvSpPr>
        <xdr:cNvPr id="1095" name="PoljeZBesedilom 1094">
          <a:extLst>
            <a:ext uri="{FF2B5EF4-FFF2-40B4-BE49-F238E27FC236}">
              <a16:creationId xmlns="" xmlns:a16="http://schemas.microsoft.com/office/drawing/2014/main" id="{00000000-0008-0000-0000-000047040000}"/>
            </a:ext>
          </a:extLst>
        </xdr:cNvPr>
        <xdr:cNvSpPr txBox="1"/>
      </xdr:nvSpPr>
      <xdr:spPr>
        <a:xfrm>
          <a:off x="7286625" y="1811178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124</xdr:row>
      <xdr:rowOff>0</xdr:rowOff>
    </xdr:from>
    <xdr:ext cx="65" cy="172227"/>
    <xdr:sp macro="" textlink="">
      <xdr:nvSpPr>
        <xdr:cNvPr id="1096" name="PoljeZBesedilom 1095">
          <a:extLst>
            <a:ext uri="{FF2B5EF4-FFF2-40B4-BE49-F238E27FC236}">
              <a16:creationId xmlns="" xmlns:a16="http://schemas.microsoft.com/office/drawing/2014/main" id="{00000000-0008-0000-0000-000048040000}"/>
            </a:ext>
          </a:extLst>
        </xdr:cNvPr>
        <xdr:cNvSpPr txBox="1"/>
      </xdr:nvSpPr>
      <xdr:spPr>
        <a:xfrm>
          <a:off x="7286625" y="1811178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124</xdr:row>
      <xdr:rowOff>0</xdr:rowOff>
    </xdr:from>
    <xdr:ext cx="65" cy="172227"/>
    <xdr:sp macro="" textlink="">
      <xdr:nvSpPr>
        <xdr:cNvPr id="1097" name="PoljeZBesedilom 1096">
          <a:extLst>
            <a:ext uri="{FF2B5EF4-FFF2-40B4-BE49-F238E27FC236}">
              <a16:creationId xmlns="" xmlns:a16="http://schemas.microsoft.com/office/drawing/2014/main" id="{00000000-0008-0000-0000-000049040000}"/>
            </a:ext>
          </a:extLst>
        </xdr:cNvPr>
        <xdr:cNvSpPr txBox="1"/>
      </xdr:nvSpPr>
      <xdr:spPr>
        <a:xfrm>
          <a:off x="7286625" y="1811178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124</xdr:row>
      <xdr:rowOff>0</xdr:rowOff>
    </xdr:from>
    <xdr:ext cx="65" cy="172227"/>
    <xdr:sp macro="" textlink="">
      <xdr:nvSpPr>
        <xdr:cNvPr id="1098" name="PoljeZBesedilom 1097">
          <a:extLst>
            <a:ext uri="{FF2B5EF4-FFF2-40B4-BE49-F238E27FC236}">
              <a16:creationId xmlns="" xmlns:a16="http://schemas.microsoft.com/office/drawing/2014/main" id="{00000000-0008-0000-0000-00004A040000}"/>
            </a:ext>
          </a:extLst>
        </xdr:cNvPr>
        <xdr:cNvSpPr txBox="1"/>
      </xdr:nvSpPr>
      <xdr:spPr>
        <a:xfrm>
          <a:off x="7286625" y="1811178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124</xdr:row>
      <xdr:rowOff>0</xdr:rowOff>
    </xdr:from>
    <xdr:ext cx="65" cy="172227"/>
    <xdr:sp macro="" textlink="">
      <xdr:nvSpPr>
        <xdr:cNvPr id="1099" name="PoljeZBesedilom 1098">
          <a:extLst>
            <a:ext uri="{FF2B5EF4-FFF2-40B4-BE49-F238E27FC236}">
              <a16:creationId xmlns="" xmlns:a16="http://schemas.microsoft.com/office/drawing/2014/main" id="{00000000-0008-0000-0000-00004B040000}"/>
            </a:ext>
          </a:extLst>
        </xdr:cNvPr>
        <xdr:cNvSpPr txBox="1"/>
      </xdr:nvSpPr>
      <xdr:spPr>
        <a:xfrm>
          <a:off x="7286625" y="1811178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124</xdr:row>
      <xdr:rowOff>0</xdr:rowOff>
    </xdr:from>
    <xdr:ext cx="65" cy="172227"/>
    <xdr:sp macro="" textlink="">
      <xdr:nvSpPr>
        <xdr:cNvPr id="1100" name="PoljeZBesedilom 1099">
          <a:extLst>
            <a:ext uri="{FF2B5EF4-FFF2-40B4-BE49-F238E27FC236}">
              <a16:creationId xmlns="" xmlns:a16="http://schemas.microsoft.com/office/drawing/2014/main" id="{00000000-0008-0000-0000-00004C040000}"/>
            </a:ext>
          </a:extLst>
        </xdr:cNvPr>
        <xdr:cNvSpPr txBox="1"/>
      </xdr:nvSpPr>
      <xdr:spPr>
        <a:xfrm>
          <a:off x="7286625" y="1811178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124</xdr:row>
      <xdr:rowOff>0</xdr:rowOff>
    </xdr:from>
    <xdr:ext cx="65" cy="172227"/>
    <xdr:sp macro="" textlink="">
      <xdr:nvSpPr>
        <xdr:cNvPr id="1101" name="PoljeZBesedilom 1100">
          <a:extLst>
            <a:ext uri="{FF2B5EF4-FFF2-40B4-BE49-F238E27FC236}">
              <a16:creationId xmlns="" xmlns:a16="http://schemas.microsoft.com/office/drawing/2014/main" id="{00000000-0008-0000-0000-00004D040000}"/>
            </a:ext>
          </a:extLst>
        </xdr:cNvPr>
        <xdr:cNvSpPr txBox="1"/>
      </xdr:nvSpPr>
      <xdr:spPr>
        <a:xfrm>
          <a:off x="7286625" y="1811178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124</xdr:row>
      <xdr:rowOff>0</xdr:rowOff>
    </xdr:from>
    <xdr:ext cx="65" cy="172227"/>
    <xdr:sp macro="" textlink="">
      <xdr:nvSpPr>
        <xdr:cNvPr id="1102" name="PoljeZBesedilom 1101">
          <a:extLst>
            <a:ext uri="{FF2B5EF4-FFF2-40B4-BE49-F238E27FC236}">
              <a16:creationId xmlns="" xmlns:a16="http://schemas.microsoft.com/office/drawing/2014/main" id="{00000000-0008-0000-0000-00004E040000}"/>
            </a:ext>
          </a:extLst>
        </xdr:cNvPr>
        <xdr:cNvSpPr txBox="1"/>
      </xdr:nvSpPr>
      <xdr:spPr>
        <a:xfrm>
          <a:off x="7286625" y="1811178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124</xdr:row>
      <xdr:rowOff>0</xdr:rowOff>
    </xdr:from>
    <xdr:ext cx="65" cy="172227"/>
    <xdr:sp macro="" textlink="">
      <xdr:nvSpPr>
        <xdr:cNvPr id="1103" name="PoljeZBesedilom 1102">
          <a:extLst>
            <a:ext uri="{FF2B5EF4-FFF2-40B4-BE49-F238E27FC236}">
              <a16:creationId xmlns="" xmlns:a16="http://schemas.microsoft.com/office/drawing/2014/main" id="{00000000-0008-0000-0000-00004F040000}"/>
            </a:ext>
          </a:extLst>
        </xdr:cNvPr>
        <xdr:cNvSpPr txBox="1"/>
      </xdr:nvSpPr>
      <xdr:spPr>
        <a:xfrm>
          <a:off x="7286625" y="1811178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124</xdr:row>
      <xdr:rowOff>0</xdr:rowOff>
    </xdr:from>
    <xdr:ext cx="65" cy="172227"/>
    <xdr:sp macro="" textlink="">
      <xdr:nvSpPr>
        <xdr:cNvPr id="1104" name="PoljeZBesedilom 1103">
          <a:extLst>
            <a:ext uri="{FF2B5EF4-FFF2-40B4-BE49-F238E27FC236}">
              <a16:creationId xmlns="" xmlns:a16="http://schemas.microsoft.com/office/drawing/2014/main" id="{00000000-0008-0000-0000-000050040000}"/>
            </a:ext>
          </a:extLst>
        </xdr:cNvPr>
        <xdr:cNvSpPr txBox="1"/>
      </xdr:nvSpPr>
      <xdr:spPr>
        <a:xfrm>
          <a:off x="7286625" y="1811178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124</xdr:row>
      <xdr:rowOff>0</xdr:rowOff>
    </xdr:from>
    <xdr:ext cx="65" cy="172227"/>
    <xdr:sp macro="" textlink="">
      <xdr:nvSpPr>
        <xdr:cNvPr id="1105" name="PoljeZBesedilom 1104">
          <a:extLst>
            <a:ext uri="{FF2B5EF4-FFF2-40B4-BE49-F238E27FC236}">
              <a16:creationId xmlns="" xmlns:a16="http://schemas.microsoft.com/office/drawing/2014/main" id="{00000000-0008-0000-0000-000051040000}"/>
            </a:ext>
          </a:extLst>
        </xdr:cNvPr>
        <xdr:cNvSpPr txBox="1"/>
      </xdr:nvSpPr>
      <xdr:spPr>
        <a:xfrm>
          <a:off x="7286625" y="1811178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124</xdr:row>
      <xdr:rowOff>0</xdr:rowOff>
    </xdr:from>
    <xdr:ext cx="65" cy="172227"/>
    <xdr:sp macro="" textlink="">
      <xdr:nvSpPr>
        <xdr:cNvPr id="1106" name="PoljeZBesedilom 1105">
          <a:extLst>
            <a:ext uri="{FF2B5EF4-FFF2-40B4-BE49-F238E27FC236}">
              <a16:creationId xmlns="" xmlns:a16="http://schemas.microsoft.com/office/drawing/2014/main" id="{00000000-0008-0000-0000-000052040000}"/>
            </a:ext>
          </a:extLst>
        </xdr:cNvPr>
        <xdr:cNvSpPr txBox="1"/>
      </xdr:nvSpPr>
      <xdr:spPr>
        <a:xfrm>
          <a:off x="7286625" y="1811178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124</xdr:row>
      <xdr:rowOff>0</xdr:rowOff>
    </xdr:from>
    <xdr:ext cx="65" cy="172227"/>
    <xdr:sp macro="" textlink="">
      <xdr:nvSpPr>
        <xdr:cNvPr id="1107" name="PoljeZBesedilom 1106">
          <a:extLst>
            <a:ext uri="{FF2B5EF4-FFF2-40B4-BE49-F238E27FC236}">
              <a16:creationId xmlns="" xmlns:a16="http://schemas.microsoft.com/office/drawing/2014/main" id="{00000000-0008-0000-0000-000053040000}"/>
            </a:ext>
          </a:extLst>
        </xdr:cNvPr>
        <xdr:cNvSpPr txBox="1"/>
      </xdr:nvSpPr>
      <xdr:spPr>
        <a:xfrm>
          <a:off x="7286625" y="1811178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124</xdr:row>
      <xdr:rowOff>0</xdr:rowOff>
    </xdr:from>
    <xdr:ext cx="65" cy="172227"/>
    <xdr:sp macro="" textlink="">
      <xdr:nvSpPr>
        <xdr:cNvPr id="1108" name="PoljeZBesedilom 1107">
          <a:extLst>
            <a:ext uri="{FF2B5EF4-FFF2-40B4-BE49-F238E27FC236}">
              <a16:creationId xmlns="" xmlns:a16="http://schemas.microsoft.com/office/drawing/2014/main" id="{00000000-0008-0000-0000-000054040000}"/>
            </a:ext>
          </a:extLst>
        </xdr:cNvPr>
        <xdr:cNvSpPr txBox="1"/>
      </xdr:nvSpPr>
      <xdr:spPr>
        <a:xfrm>
          <a:off x="7286625" y="1811178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124</xdr:row>
      <xdr:rowOff>0</xdr:rowOff>
    </xdr:from>
    <xdr:ext cx="65" cy="172227"/>
    <xdr:sp macro="" textlink="">
      <xdr:nvSpPr>
        <xdr:cNvPr id="1109" name="PoljeZBesedilom 1108">
          <a:extLst>
            <a:ext uri="{FF2B5EF4-FFF2-40B4-BE49-F238E27FC236}">
              <a16:creationId xmlns="" xmlns:a16="http://schemas.microsoft.com/office/drawing/2014/main" id="{00000000-0008-0000-0000-000055040000}"/>
            </a:ext>
          </a:extLst>
        </xdr:cNvPr>
        <xdr:cNvSpPr txBox="1"/>
      </xdr:nvSpPr>
      <xdr:spPr>
        <a:xfrm>
          <a:off x="7286625" y="1811178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124</xdr:row>
      <xdr:rowOff>0</xdr:rowOff>
    </xdr:from>
    <xdr:ext cx="65" cy="172227"/>
    <xdr:sp macro="" textlink="">
      <xdr:nvSpPr>
        <xdr:cNvPr id="1110" name="PoljeZBesedilom 1109">
          <a:extLst>
            <a:ext uri="{FF2B5EF4-FFF2-40B4-BE49-F238E27FC236}">
              <a16:creationId xmlns="" xmlns:a16="http://schemas.microsoft.com/office/drawing/2014/main" id="{00000000-0008-0000-0000-000056040000}"/>
            </a:ext>
          </a:extLst>
        </xdr:cNvPr>
        <xdr:cNvSpPr txBox="1"/>
      </xdr:nvSpPr>
      <xdr:spPr>
        <a:xfrm>
          <a:off x="7286625" y="1811178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124</xdr:row>
      <xdr:rowOff>0</xdr:rowOff>
    </xdr:from>
    <xdr:ext cx="65" cy="172227"/>
    <xdr:sp macro="" textlink="">
      <xdr:nvSpPr>
        <xdr:cNvPr id="1111" name="PoljeZBesedilom 1110">
          <a:extLst>
            <a:ext uri="{FF2B5EF4-FFF2-40B4-BE49-F238E27FC236}">
              <a16:creationId xmlns="" xmlns:a16="http://schemas.microsoft.com/office/drawing/2014/main" id="{00000000-0008-0000-0000-000057040000}"/>
            </a:ext>
          </a:extLst>
        </xdr:cNvPr>
        <xdr:cNvSpPr txBox="1"/>
      </xdr:nvSpPr>
      <xdr:spPr>
        <a:xfrm>
          <a:off x="7286625" y="1811178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124</xdr:row>
      <xdr:rowOff>0</xdr:rowOff>
    </xdr:from>
    <xdr:ext cx="65" cy="172227"/>
    <xdr:sp macro="" textlink="">
      <xdr:nvSpPr>
        <xdr:cNvPr id="1112" name="PoljeZBesedilom 1111">
          <a:extLst>
            <a:ext uri="{FF2B5EF4-FFF2-40B4-BE49-F238E27FC236}">
              <a16:creationId xmlns="" xmlns:a16="http://schemas.microsoft.com/office/drawing/2014/main" id="{00000000-0008-0000-0000-000058040000}"/>
            </a:ext>
          </a:extLst>
        </xdr:cNvPr>
        <xdr:cNvSpPr txBox="1"/>
      </xdr:nvSpPr>
      <xdr:spPr>
        <a:xfrm>
          <a:off x="7286625" y="1811178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124</xdr:row>
      <xdr:rowOff>0</xdr:rowOff>
    </xdr:from>
    <xdr:ext cx="65" cy="172227"/>
    <xdr:sp macro="" textlink="">
      <xdr:nvSpPr>
        <xdr:cNvPr id="1113" name="PoljeZBesedilom 1112">
          <a:extLst>
            <a:ext uri="{FF2B5EF4-FFF2-40B4-BE49-F238E27FC236}">
              <a16:creationId xmlns="" xmlns:a16="http://schemas.microsoft.com/office/drawing/2014/main" id="{00000000-0008-0000-0000-000059040000}"/>
            </a:ext>
          </a:extLst>
        </xdr:cNvPr>
        <xdr:cNvSpPr txBox="1"/>
      </xdr:nvSpPr>
      <xdr:spPr>
        <a:xfrm>
          <a:off x="7286625" y="1811178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124</xdr:row>
      <xdr:rowOff>0</xdr:rowOff>
    </xdr:from>
    <xdr:ext cx="65" cy="172227"/>
    <xdr:sp macro="" textlink="">
      <xdr:nvSpPr>
        <xdr:cNvPr id="1114" name="PoljeZBesedilom 1113">
          <a:extLst>
            <a:ext uri="{FF2B5EF4-FFF2-40B4-BE49-F238E27FC236}">
              <a16:creationId xmlns="" xmlns:a16="http://schemas.microsoft.com/office/drawing/2014/main" id="{00000000-0008-0000-0000-00005A040000}"/>
            </a:ext>
          </a:extLst>
        </xdr:cNvPr>
        <xdr:cNvSpPr txBox="1"/>
      </xdr:nvSpPr>
      <xdr:spPr>
        <a:xfrm>
          <a:off x="7286625" y="1811178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124</xdr:row>
      <xdr:rowOff>0</xdr:rowOff>
    </xdr:from>
    <xdr:ext cx="65" cy="172227"/>
    <xdr:sp macro="" textlink="">
      <xdr:nvSpPr>
        <xdr:cNvPr id="1115" name="PoljeZBesedilom 1114">
          <a:extLst>
            <a:ext uri="{FF2B5EF4-FFF2-40B4-BE49-F238E27FC236}">
              <a16:creationId xmlns="" xmlns:a16="http://schemas.microsoft.com/office/drawing/2014/main" id="{00000000-0008-0000-0000-00005B040000}"/>
            </a:ext>
          </a:extLst>
        </xdr:cNvPr>
        <xdr:cNvSpPr txBox="1"/>
      </xdr:nvSpPr>
      <xdr:spPr>
        <a:xfrm>
          <a:off x="7286625" y="1811178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124</xdr:row>
      <xdr:rowOff>0</xdr:rowOff>
    </xdr:from>
    <xdr:ext cx="65" cy="172227"/>
    <xdr:sp macro="" textlink="">
      <xdr:nvSpPr>
        <xdr:cNvPr id="1116" name="PoljeZBesedilom 1115">
          <a:extLst>
            <a:ext uri="{FF2B5EF4-FFF2-40B4-BE49-F238E27FC236}">
              <a16:creationId xmlns="" xmlns:a16="http://schemas.microsoft.com/office/drawing/2014/main" id="{00000000-0008-0000-0000-00005C040000}"/>
            </a:ext>
          </a:extLst>
        </xdr:cNvPr>
        <xdr:cNvSpPr txBox="1"/>
      </xdr:nvSpPr>
      <xdr:spPr>
        <a:xfrm>
          <a:off x="7286625" y="1811178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124</xdr:row>
      <xdr:rowOff>0</xdr:rowOff>
    </xdr:from>
    <xdr:ext cx="65" cy="172227"/>
    <xdr:sp macro="" textlink="">
      <xdr:nvSpPr>
        <xdr:cNvPr id="1117" name="PoljeZBesedilom 1116">
          <a:extLst>
            <a:ext uri="{FF2B5EF4-FFF2-40B4-BE49-F238E27FC236}">
              <a16:creationId xmlns="" xmlns:a16="http://schemas.microsoft.com/office/drawing/2014/main" id="{00000000-0008-0000-0000-00005D040000}"/>
            </a:ext>
          </a:extLst>
        </xdr:cNvPr>
        <xdr:cNvSpPr txBox="1"/>
      </xdr:nvSpPr>
      <xdr:spPr>
        <a:xfrm>
          <a:off x="7286625" y="1811178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124</xdr:row>
      <xdr:rowOff>0</xdr:rowOff>
    </xdr:from>
    <xdr:ext cx="65" cy="172227"/>
    <xdr:sp macro="" textlink="">
      <xdr:nvSpPr>
        <xdr:cNvPr id="1118" name="PoljeZBesedilom 1117">
          <a:extLst>
            <a:ext uri="{FF2B5EF4-FFF2-40B4-BE49-F238E27FC236}">
              <a16:creationId xmlns="" xmlns:a16="http://schemas.microsoft.com/office/drawing/2014/main" id="{00000000-0008-0000-0000-00005E040000}"/>
            </a:ext>
          </a:extLst>
        </xdr:cNvPr>
        <xdr:cNvSpPr txBox="1"/>
      </xdr:nvSpPr>
      <xdr:spPr>
        <a:xfrm>
          <a:off x="7286625" y="1811178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124</xdr:row>
      <xdr:rowOff>0</xdr:rowOff>
    </xdr:from>
    <xdr:ext cx="65" cy="172227"/>
    <xdr:sp macro="" textlink="">
      <xdr:nvSpPr>
        <xdr:cNvPr id="1119" name="PoljeZBesedilom 1118">
          <a:extLst>
            <a:ext uri="{FF2B5EF4-FFF2-40B4-BE49-F238E27FC236}">
              <a16:creationId xmlns="" xmlns:a16="http://schemas.microsoft.com/office/drawing/2014/main" id="{00000000-0008-0000-0000-00005F040000}"/>
            </a:ext>
          </a:extLst>
        </xdr:cNvPr>
        <xdr:cNvSpPr txBox="1"/>
      </xdr:nvSpPr>
      <xdr:spPr>
        <a:xfrm>
          <a:off x="7286625" y="1811178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124</xdr:row>
      <xdr:rowOff>0</xdr:rowOff>
    </xdr:from>
    <xdr:ext cx="65" cy="172227"/>
    <xdr:sp macro="" textlink="">
      <xdr:nvSpPr>
        <xdr:cNvPr id="1120" name="PoljeZBesedilom 1119">
          <a:extLst>
            <a:ext uri="{FF2B5EF4-FFF2-40B4-BE49-F238E27FC236}">
              <a16:creationId xmlns="" xmlns:a16="http://schemas.microsoft.com/office/drawing/2014/main" id="{00000000-0008-0000-0000-000060040000}"/>
            </a:ext>
          </a:extLst>
        </xdr:cNvPr>
        <xdr:cNvSpPr txBox="1"/>
      </xdr:nvSpPr>
      <xdr:spPr>
        <a:xfrm>
          <a:off x="7286625" y="1811178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124</xdr:row>
      <xdr:rowOff>0</xdr:rowOff>
    </xdr:from>
    <xdr:ext cx="65" cy="172227"/>
    <xdr:sp macro="" textlink="">
      <xdr:nvSpPr>
        <xdr:cNvPr id="1121" name="PoljeZBesedilom 1120">
          <a:extLst>
            <a:ext uri="{FF2B5EF4-FFF2-40B4-BE49-F238E27FC236}">
              <a16:creationId xmlns="" xmlns:a16="http://schemas.microsoft.com/office/drawing/2014/main" id="{00000000-0008-0000-0000-000061040000}"/>
            </a:ext>
          </a:extLst>
        </xdr:cNvPr>
        <xdr:cNvSpPr txBox="1"/>
      </xdr:nvSpPr>
      <xdr:spPr>
        <a:xfrm>
          <a:off x="7286625" y="1811178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124</xdr:row>
      <xdr:rowOff>0</xdr:rowOff>
    </xdr:from>
    <xdr:ext cx="65" cy="172227"/>
    <xdr:sp macro="" textlink="">
      <xdr:nvSpPr>
        <xdr:cNvPr id="1122" name="PoljeZBesedilom 1121">
          <a:extLst>
            <a:ext uri="{FF2B5EF4-FFF2-40B4-BE49-F238E27FC236}">
              <a16:creationId xmlns="" xmlns:a16="http://schemas.microsoft.com/office/drawing/2014/main" id="{00000000-0008-0000-0000-000062040000}"/>
            </a:ext>
          </a:extLst>
        </xdr:cNvPr>
        <xdr:cNvSpPr txBox="1"/>
      </xdr:nvSpPr>
      <xdr:spPr>
        <a:xfrm>
          <a:off x="7286625" y="1811178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124</xdr:row>
      <xdr:rowOff>0</xdr:rowOff>
    </xdr:from>
    <xdr:ext cx="65" cy="172227"/>
    <xdr:sp macro="" textlink="">
      <xdr:nvSpPr>
        <xdr:cNvPr id="1123" name="PoljeZBesedilom 1122">
          <a:extLst>
            <a:ext uri="{FF2B5EF4-FFF2-40B4-BE49-F238E27FC236}">
              <a16:creationId xmlns="" xmlns:a16="http://schemas.microsoft.com/office/drawing/2014/main" id="{00000000-0008-0000-0000-000063040000}"/>
            </a:ext>
          </a:extLst>
        </xdr:cNvPr>
        <xdr:cNvSpPr txBox="1"/>
      </xdr:nvSpPr>
      <xdr:spPr>
        <a:xfrm>
          <a:off x="7286625" y="1811178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124</xdr:row>
      <xdr:rowOff>0</xdr:rowOff>
    </xdr:from>
    <xdr:ext cx="65" cy="172227"/>
    <xdr:sp macro="" textlink="">
      <xdr:nvSpPr>
        <xdr:cNvPr id="1124" name="PoljeZBesedilom 1123">
          <a:extLst>
            <a:ext uri="{FF2B5EF4-FFF2-40B4-BE49-F238E27FC236}">
              <a16:creationId xmlns="" xmlns:a16="http://schemas.microsoft.com/office/drawing/2014/main" id="{00000000-0008-0000-0000-000064040000}"/>
            </a:ext>
          </a:extLst>
        </xdr:cNvPr>
        <xdr:cNvSpPr txBox="1"/>
      </xdr:nvSpPr>
      <xdr:spPr>
        <a:xfrm>
          <a:off x="7286625" y="1811178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124</xdr:row>
      <xdr:rowOff>0</xdr:rowOff>
    </xdr:from>
    <xdr:ext cx="65" cy="172227"/>
    <xdr:sp macro="" textlink="">
      <xdr:nvSpPr>
        <xdr:cNvPr id="1125" name="PoljeZBesedilom 1124">
          <a:extLst>
            <a:ext uri="{FF2B5EF4-FFF2-40B4-BE49-F238E27FC236}">
              <a16:creationId xmlns="" xmlns:a16="http://schemas.microsoft.com/office/drawing/2014/main" id="{00000000-0008-0000-0000-000065040000}"/>
            </a:ext>
          </a:extLst>
        </xdr:cNvPr>
        <xdr:cNvSpPr txBox="1"/>
      </xdr:nvSpPr>
      <xdr:spPr>
        <a:xfrm>
          <a:off x="7286625" y="1811178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124</xdr:row>
      <xdr:rowOff>0</xdr:rowOff>
    </xdr:from>
    <xdr:ext cx="65" cy="172227"/>
    <xdr:sp macro="" textlink="">
      <xdr:nvSpPr>
        <xdr:cNvPr id="1126" name="PoljeZBesedilom 1125">
          <a:extLst>
            <a:ext uri="{FF2B5EF4-FFF2-40B4-BE49-F238E27FC236}">
              <a16:creationId xmlns="" xmlns:a16="http://schemas.microsoft.com/office/drawing/2014/main" id="{00000000-0008-0000-0000-000066040000}"/>
            </a:ext>
          </a:extLst>
        </xdr:cNvPr>
        <xdr:cNvSpPr txBox="1"/>
      </xdr:nvSpPr>
      <xdr:spPr>
        <a:xfrm>
          <a:off x="7286625" y="1811178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124</xdr:row>
      <xdr:rowOff>0</xdr:rowOff>
    </xdr:from>
    <xdr:ext cx="65" cy="172227"/>
    <xdr:sp macro="" textlink="">
      <xdr:nvSpPr>
        <xdr:cNvPr id="1127" name="PoljeZBesedilom 1126">
          <a:extLst>
            <a:ext uri="{FF2B5EF4-FFF2-40B4-BE49-F238E27FC236}">
              <a16:creationId xmlns="" xmlns:a16="http://schemas.microsoft.com/office/drawing/2014/main" id="{00000000-0008-0000-0000-000067040000}"/>
            </a:ext>
          </a:extLst>
        </xdr:cNvPr>
        <xdr:cNvSpPr txBox="1"/>
      </xdr:nvSpPr>
      <xdr:spPr>
        <a:xfrm>
          <a:off x="7286625" y="1811178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124</xdr:row>
      <xdr:rowOff>0</xdr:rowOff>
    </xdr:from>
    <xdr:ext cx="65" cy="172227"/>
    <xdr:sp macro="" textlink="">
      <xdr:nvSpPr>
        <xdr:cNvPr id="1128" name="PoljeZBesedilom 1127">
          <a:extLst>
            <a:ext uri="{FF2B5EF4-FFF2-40B4-BE49-F238E27FC236}">
              <a16:creationId xmlns="" xmlns:a16="http://schemas.microsoft.com/office/drawing/2014/main" id="{00000000-0008-0000-0000-000068040000}"/>
            </a:ext>
          </a:extLst>
        </xdr:cNvPr>
        <xdr:cNvSpPr txBox="1"/>
      </xdr:nvSpPr>
      <xdr:spPr>
        <a:xfrm>
          <a:off x="7286625" y="1811178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124</xdr:row>
      <xdr:rowOff>0</xdr:rowOff>
    </xdr:from>
    <xdr:ext cx="65" cy="172227"/>
    <xdr:sp macro="" textlink="">
      <xdr:nvSpPr>
        <xdr:cNvPr id="1129" name="PoljeZBesedilom 1128">
          <a:extLst>
            <a:ext uri="{FF2B5EF4-FFF2-40B4-BE49-F238E27FC236}">
              <a16:creationId xmlns="" xmlns:a16="http://schemas.microsoft.com/office/drawing/2014/main" id="{00000000-0008-0000-0000-000069040000}"/>
            </a:ext>
          </a:extLst>
        </xdr:cNvPr>
        <xdr:cNvSpPr txBox="1"/>
      </xdr:nvSpPr>
      <xdr:spPr>
        <a:xfrm>
          <a:off x="7286625" y="1811178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124</xdr:row>
      <xdr:rowOff>0</xdr:rowOff>
    </xdr:from>
    <xdr:ext cx="65" cy="172227"/>
    <xdr:sp macro="" textlink="">
      <xdr:nvSpPr>
        <xdr:cNvPr id="1130" name="PoljeZBesedilom 1129">
          <a:extLst>
            <a:ext uri="{FF2B5EF4-FFF2-40B4-BE49-F238E27FC236}">
              <a16:creationId xmlns="" xmlns:a16="http://schemas.microsoft.com/office/drawing/2014/main" id="{00000000-0008-0000-0000-00006A040000}"/>
            </a:ext>
          </a:extLst>
        </xdr:cNvPr>
        <xdr:cNvSpPr txBox="1"/>
      </xdr:nvSpPr>
      <xdr:spPr>
        <a:xfrm>
          <a:off x="7286625" y="1811178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124</xdr:row>
      <xdr:rowOff>0</xdr:rowOff>
    </xdr:from>
    <xdr:ext cx="65" cy="172227"/>
    <xdr:sp macro="" textlink="">
      <xdr:nvSpPr>
        <xdr:cNvPr id="1131" name="PoljeZBesedilom 1130">
          <a:extLst>
            <a:ext uri="{FF2B5EF4-FFF2-40B4-BE49-F238E27FC236}">
              <a16:creationId xmlns="" xmlns:a16="http://schemas.microsoft.com/office/drawing/2014/main" id="{00000000-0008-0000-0000-00006B040000}"/>
            </a:ext>
          </a:extLst>
        </xdr:cNvPr>
        <xdr:cNvSpPr txBox="1"/>
      </xdr:nvSpPr>
      <xdr:spPr>
        <a:xfrm>
          <a:off x="7286625" y="1811178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124</xdr:row>
      <xdr:rowOff>0</xdr:rowOff>
    </xdr:from>
    <xdr:ext cx="65" cy="172227"/>
    <xdr:sp macro="" textlink="">
      <xdr:nvSpPr>
        <xdr:cNvPr id="1132" name="PoljeZBesedilom 1131">
          <a:extLst>
            <a:ext uri="{FF2B5EF4-FFF2-40B4-BE49-F238E27FC236}">
              <a16:creationId xmlns="" xmlns:a16="http://schemas.microsoft.com/office/drawing/2014/main" id="{00000000-0008-0000-0000-00006C040000}"/>
            </a:ext>
          </a:extLst>
        </xdr:cNvPr>
        <xdr:cNvSpPr txBox="1"/>
      </xdr:nvSpPr>
      <xdr:spPr>
        <a:xfrm>
          <a:off x="7286625" y="1811178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124</xdr:row>
      <xdr:rowOff>0</xdr:rowOff>
    </xdr:from>
    <xdr:ext cx="65" cy="172227"/>
    <xdr:sp macro="" textlink="">
      <xdr:nvSpPr>
        <xdr:cNvPr id="1133" name="PoljeZBesedilom 1132">
          <a:extLst>
            <a:ext uri="{FF2B5EF4-FFF2-40B4-BE49-F238E27FC236}">
              <a16:creationId xmlns="" xmlns:a16="http://schemas.microsoft.com/office/drawing/2014/main" id="{00000000-0008-0000-0000-00006D040000}"/>
            </a:ext>
          </a:extLst>
        </xdr:cNvPr>
        <xdr:cNvSpPr txBox="1"/>
      </xdr:nvSpPr>
      <xdr:spPr>
        <a:xfrm>
          <a:off x="7286625" y="1811178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124</xdr:row>
      <xdr:rowOff>0</xdr:rowOff>
    </xdr:from>
    <xdr:ext cx="65" cy="172227"/>
    <xdr:sp macro="" textlink="">
      <xdr:nvSpPr>
        <xdr:cNvPr id="1134" name="PoljeZBesedilom 1133">
          <a:extLst>
            <a:ext uri="{FF2B5EF4-FFF2-40B4-BE49-F238E27FC236}">
              <a16:creationId xmlns="" xmlns:a16="http://schemas.microsoft.com/office/drawing/2014/main" id="{00000000-0008-0000-0000-00006E040000}"/>
            </a:ext>
          </a:extLst>
        </xdr:cNvPr>
        <xdr:cNvSpPr txBox="1"/>
      </xdr:nvSpPr>
      <xdr:spPr>
        <a:xfrm>
          <a:off x="7286625" y="1811178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124</xdr:row>
      <xdr:rowOff>0</xdr:rowOff>
    </xdr:from>
    <xdr:ext cx="65" cy="172227"/>
    <xdr:sp macro="" textlink="">
      <xdr:nvSpPr>
        <xdr:cNvPr id="1135" name="PoljeZBesedilom 1134">
          <a:extLst>
            <a:ext uri="{FF2B5EF4-FFF2-40B4-BE49-F238E27FC236}">
              <a16:creationId xmlns="" xmlns:a16="http://schemas.microsoft.com/office/drawing/2014/main" id="{00000000-0008-0000-0000-00006F040000}"/>
            </a:ext>
          </a:extLst>
        </xdr:cNvPr>
        <xdr:cNvSpPr txBox="1"/>
      </xdr:nvSpPr>
      <xdr:spPr>
        <a:xfrm>
          <a:off x="7286625" y="1811178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124</xdr:row>
      <xdr:rowOff>0</xdr:rowOff>
    </xdr:from>
    <xdr:ext cx="65" cy="172227"/>
    <xdr:sp macro="" textlink="">
      <xdr:nvSpPr>
        <xdr:cNvPr id="1136" name="PoljeZBesedilom 1135">
          <a:extLst>
            <a:ext uri="{FF2B5EF4-FFF2-40B4-BE49-F238E27FC236}">
              <a16:creationId xmlns="" xmlns:a16="http://schemas.microsoft.com/office/drawing/2014/main" id="{00000000-0008-0000-0000-000070040000}"/>
            </a:ext>
          </a:extLst>
        </xdr:cNvPr>
        <xdr:cNvSpPr txBox="1"/>
      </xdr:nvSpPr>
      <xdr:spPr>
        <a:xfrm>
          <a:off x="7286625" y="1811178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124</xdr:row>
      <xdr:rowOff>0</xdr:rowOff>
    </xdr:from>
    <xdr:ext cx="65" cy="172227"/>
    <xdr:sp macro="" textlink="">
      <xdr:nvSpPr>
        <xdr:cNvPr id="1137" name="PoljeZBesedilom 1136">
          <a:extLst>
            <a:ext uri="{FF2B5EF4-FFF2-40B4-BE49-F238E27FC236}">
              <a16:creationId xmlns="" xmlns:a16="http://schemas.microsoft.com/office/drawing/2014/main" id="{00000000-0008-0000-0000-000071040000}"/>
            </a:ext>
          </a:extLst>
        </xdr:cNvPr>
        <xdr:cNvSpPr txBox="1"/>
      </xdr:nvSpPr>
      <xdr:spPr>
        <a:xfrm>
          <a:off x="7286625" y="1811178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124</xdr:row>
      <xdr:rowOff>0</xdr:rowOff>
    </xdr:from>
    <xdr:ext cx="65" cy="172227"/>
    <xdr:sp macro="" textlink="">
      <xdr:nvSpPr>
        <xdr:cNvPr id="1138" name="PoljeZBesedilom 1137">
          <a:extLst>
            <a:ext uri="{FF2B5EF4-FFF2-40B4-BE49-F238E27FC236}">
              <a16:creationId xmlns="" xmlns:a16="http://schemas.microsoft.com/office/drawing/2014/main" id="{00000000-0008-0000-0000-000072040000}"/>
            </a:ext>
          </a:extLst>
        </xdr:cNvPr>
        <xdr:cNvSpPr txBox="1"/>
      </xdr:nvSpPr>
      <xdr:spPr>
        <a:xfrm>
          <a:off x="7286625" y="1811178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124</xdr:row>
      <xdr:rowOff>0</xdr:rowOff>
    </xdr:from>
    <xdr:ext cx="65" cy="172227"/>
    <xdr:sp macro="" textlink="">
      <xdr:nvSpPr>
        <xdr:cNvPr id="1139" name="PoljeZBesedilom 1138">
          <a:extLst>
            <a:ext uri="{FF2B5EF4-FFF2-40B4-BE49-F238E27FC236}">
              <a16:creationId xmlns="" xmlns:a16="http://schemas.microsoft.com/office/drawing/2014/main" id="{00000000-0008-0000-0000-000073040000}"/>
            </a:ext>
          </a:extLst>
        </xdr:cNvPr>
        <xdr:cNvSpPr txBox="1"/>
      </xdr:nvSpPr>
      <xdr:spPr>
        <a:xfrm>
          <a:off x="7286625" y="1811178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124</xdr:row>
      <xdr:rowOff>0</xdr:rowOff>
    </xdr:from>
    <xdr:ext cx="65" cy="172227"/>
    <xdr:sp macro="" textlink="">
      <xdr:nvSpPr>
        <xdr:cNvPr id="1140" name="PoljeZBesedilom 1139">
          <a:extLst>
            <a:ext uri="{FF2B5EF4-FFF2-40B4-BE49-F238E27FC236}">
              <a16:creationId xmlns="" xmlns:a16="http://schemas.microsoft.com/office/drawing/2014/main" id="{00000000-0008-0000-0000-000074040000}"/>
            </a:ext>
          </a:extLst>
        </xdr:cNvPr>
        <xdr:cNvSpPr txBox="1"/>
      </xdr:nvSpPr>
      <xdr:spPr>
        <a:xfrm>
          <a:off x="7286625" y="1811178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124</xdr:row>
      <xdr:rowOff>0</xdr:rowOff>
    </xdr:from>
    <xdr:ext cx="65" cy="172227"/>
    <xdr:sp macro="" textlink="">
      <xdr:nvSpPr>
        <xdr:cNvPr id="1141" name="PoljeZBesedilom 1140">
          <a:extLst>
            <a:ext uri="{FF2B5EF4-FFF2-40B4-BE49-F238E27FC236}">
              <a16:creationId xmlns="" xmlns:a16="http://schemas.microsoft.com/office/drawing/2014/main" id="{00000000-0008-0000-0000-000075040000}"/>
            </a:ext>
          </a:extLst>
        </xdr:cNvPr>
        <xdr:cNvSpPr txBox="1"/>
      </xdr:nvSpPr>
      <xdr:spPr>
        <a:xfrm>
          <a:off x="7286625" y="1811178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124</xdr:row>
      <xdr:rowOff>0</xdr:rowOff>
    </xdr:from>
    <xdr:ext cx="65" cy="172227"/>
    <xdr:sp macro="" textlink="">
      <xdr:nvSpPr>
        <xdr:cNvPr id="1142" name="PoljeZBesedilom 1141">
          <a:extLst>
            <a:ext uri="{FF2B5EF4-FFF2-40B4-BE49-F238E27FC236}">
              <a16:creationId xmlns="" xmlns:a16="http://schemas.microsoft.com/office/drawing/2014/main" id="{00000000-0008-0000-0000-000076040000}"/>
            </a:ext>
          </a:extLst>
        </xdr:cNvPr>
        <xdr:cNvSpPr txBox="1"/>
      </xdr:nvSpPr>
      <xdr:spPr>
        <a:xfrm>
          <a:off x="7286625" y="1811178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124</xdr:row>
      <xdr:rowOff>0</xdr:rowOff>
    </xdr:from>
    <xdr:ext cx="65" cy="172227"/>
    <xdr:sp macro="" textlink="">
      <xdr:nvSpPr>
        <xdr:cNvPr id="1143" name="PoljeZBesedilom 1142">
          <a:extLst>
            <a:ext uri="{FF2B5EF4-FFF2-40B4-BE49-F238E27FC236}">
              <a16:creationId xmlns="" xmlns:a16="http://schemas.microsoft.com/office/drawing/2014/main" id="{00000000-0008-0000-0000-000077040000}"/>
            </a:ext>
          </a:extLst>
        </xdr:cNvPr>
        <xdr:cNvSpPr txBox="1"/>
      </xdr:nvSpPr>
      <xdr:spPr>
        <a:xfrm>
          <a:off x="7286625" y="1811178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124</xdr:row>
      <xdr:rowOff>0</xdr:rowOff>
    </xdr:from>
    <xdr:ext cx="65" cy="172227"/>
    <xdr:sp macro="" textlink="">
      <xdr:nvSpPr>
        <xdr:cNvPr id="1144" name="PoljeZBesedilom 1143">
          <a:extLst>
            <a:ext uri="{FF2B5EF4-FFF2-40B4-BE49-F238E27FC236}">
              <a16:creationId xmlns="" xmlns:a16="http://schemas.microsoft.com/office/drawing/2014/main" id="{00000000-0008-0000-0000-000078040000}"/>
            </a:ext>
          </a:extLst>
        </xdr:cNvPr>
        <xdr:cNvSpPr txBox="1"/>
      </xdr:nvSpPr>
      <xdr:spPr>
        <a:xfrm>
          <a:off x="7286625" y="1811178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124</xdr:row>
      <xdr:rowOff>0</xdr:rowOff>
    </xdr:from>
    <xdr:ext cx="65" cy="172227"/>
    <xdr:sp macro="" textlink="">
      <xdr:nvSpPr>
        <xdr:cNvPr id="1145" name="PoljeZBesedilom 1144">
          <a:extLst>
            <a:ext uri="{FF2B5EF4-FFF2-40B4-BE49-F238E27FC236}">
              <a16:creationId xmlns="" xmlns:a16="http://schemas.microsoft.com/office/drawing/2014/main" id="{00000000-0008-0000-0000-000079040000}"/>
            </a:ext>
          </a:extLst>
        </xdr:cNvPr>
        <xdr:cNvSpPr txBox="1"/>
      </xdr:nvSpPr>
      <xdr:spPr>
        <a:xfrm>
          <a:off x="7286625" y="1811178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124</xdr:row>
      <xdr:rowOff>0</xdr:rowOff>
    </xdr:from>
    <xdr:ext cx="65" cy="172227"/>
    <xdr:sp macro="" textlink="">
      <xdr:nvSpPr>
        <xdr:cNvPr id="1146" name="PoljeZBesedilom 1145">
          <a:extLst>
            <a:ext uri="{FF2B5EF4-FFF2-40B4-BE49-F238E27FC236}">
              <a16:creationId xmlns="" xmlns:a16="http://schemas.microsoft.com/office/drawing/2014/main" id="{00000000-0008-0000-0000-00007A040000}"/>
            </a:ext>
          </a:extLst>
        </xdr:cNvPr>
        <xdr:cNvSpPr txBox="1"/>
      </xdr:nvSpPr>
      <xdr:spPr>
        <a:xfrm>
          <a:off x="7286625" y="1811178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124</xdr:row>
      <xdr:rowOff>0</xdr:rowOff>
    </xdr:from>
    <xdr:ext cx="65" cy="172227"/>
    <xdr:sp macro="" textlink="">
      <xdr:nvSpPr>
        <xdr:cNvPr id="1147" name="PoljeZBesedilom 1146">
          <a:extLst>
            <a:ext uri="{FF2B5EF4-FFF2-40B4-BE49-F238E27FC236}">
              <a16:creationId xmlns="" xmlns:a16="http://schemas.microsoft.com/office/drawing/2014/main" id="{00000000-0008-0000-0000-00007B040000}"/>
            </a:ext>
          </a:extLst>
        </xdr:cNvPr>
        <xdr:cNvSpPr txBox="1"/>
      </xdr:nvSpPr>
      <xdr:spPr>
        <a:xfrm>
          <a:off x="7286625" y="1811178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124</xdr:row>
      <xdr:rowOff>0</xdr:rowOff>
    </xdr:from>
    <xdr:ext cx="65" cy="172227"/>
    <xdr:sp macro="" textlink="">
      <xdr:nvSpPr>
        <xdr:cNvPr id="1148" name="PoljeZBesedilom 1147">
          <a:extLst>
            <a:ext uri="{FF2B5EF4-FFF2-40B4-BE49-F238E27FC236}">
              <a16:creationId xmlns="" xmlns:a16="http://schemas.microsoft.com/office/drawing/2014/main" id="{00000000-0008-0000-0000-00007C040000}"/>
            </a:ext>
          </a:extLst>
        </xdr:cNvPr>
        <xdr:cNvSpPr txBox="1"/>
      </xdr:nvSpPr>
      <xdr:spPr>
        <a:xfrm>
          <a:off x="7286625" y="1811178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124</xdr:row>
      <xdr:rowOff>0</xdr:rowOff>
    </xdr:from>
    <xdr:ext cx="65" cy="172227"/>
    <xdr:sp macro="" textlink="">
      <xdr:nvSpPr>
        <xdr:cNvPr id="1149" name="PoljeZBesedilom 1148">
          <a:extLst>
            <a:ext uri="{FF2B5EF4-FFF2-40B4-BE49-F238E27FC236}">
              <a16:creationId xmlns="" xmlns:a16="http://schemas.microsoft.com/office/drawing/2014/main" id="{00000000-0008-0000-0000-00007D040000}"/>
            </a:ext>
          </a:extLst>
        </xdr:cNvPr>
        <xdr:cNvSpPr txBox="1"/>
      </xdr:nvSpPr>
      <xdr:spPr>
        <a:xfrm>
          <a:off x="7286625" y="1811178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124</xdr:row>
      <xdr:rowOff>0</xdr:rowOff>
    </xdr:from>
    <xdr:ext cx="65" cy="172227"/>
    <xdr:sp macro="" textlink="">
      <xdr:nvSpPr>
        <xdr:cNvPr id="1150" name="PoljeZBesedilom 1149">
          <a:extLst>
            <a:ext uri="{FF2B5EF4-FFF2-40B4-BE49-F238E27FC236}">
              <a16:creationId xmlns="" xmlns:a16="http://schemas.microsoft.com/office/drawing/2014/main" id="{00000000-0008-0000-0000-00007E040000}"/>
            </a:ext>
          </a:extLst>
        </xdr:cNvPr>
        <xdr:cNvSpPr txBox="1"/>
      </xdr:nvSpPr>
      <xdr:spPr>
        <a:xfrm>
          <a:off x="7286625" y="1811178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124</xdr:row>
      <xdr:rowOff>0</xdr:rowOff>
    </xdr:from>
    <xdr:ext cx="65" cy="172227"/>
    <xdr:sp macro="" textlink="">
      <xdr:nvSpPr>
        <xdr:cNvPr id="1151" name="PoljeZBesedilom 1150">
          <a:extLst>
            <a:ext uri="{FF2B5EF4-FFF2-40B4-BE49-F238E27FC236}">
              <a16:creationId xmlns="" xmlns:a16="http://schemas.microsoft.com/office/drawing/2014/main" id="{00000000-0008-0000-0000-00007F040000}"/>
            </a:ext>
          </a:extLst>
        </xdr:cNvPr>
        <xdr:cNvSpPr txBox="1"/>
      </xdr:nvSpPr>
      <xdr:spPr>
        <a:xfrm>
          <a:off x="7286625" y="1811178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124</xdr:row>
      <xdr:rowOff>0</xdr:rowOff>
    </xdr:from>
    <xdr:ext cx="65" cy="172227"/>
    <xdr:sp macro="" textlink="">
      <xdr:nvSpPr>
        <xdr:cNvPr id="1152" name="PoljeZBesedilom 1151">
          <a:extLst>
            <a:ext uri="{FF2B5EF4-FFF2-40B4-BE49-F238E27FC236}">
              <a16:creationId xmlns="" xmlns:a16="http://schemas.microsoft.com/office/drawing/2014/main" id="{00000000-0008-0000-0000-000080040000}"/>
            </a:ext>
          </a:extLst>
        </xdr:cNvPr>
        <xdr:cNvSpPr txBox="1"/>
      </xdr:nvSpPr>
      <xdr:spPr>
        <a:xfrm>
          <a:off x="7286625" y="127358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124</xdr:row>
      <xdr:rowOff>0</xdr:rowOff>
    </xdr:from>
    <xdr:ext cx="65" cy="172227"/>
    <xdr:sp macro="" textlink="">
      <xdr:nvSpPr>
        <xdr:cNvPr id="1153" name="PoljeZBesedilom 1152">
          <a:extLst>
            <a:ext uri="{FF2B5EF4-FFF2-40B4-BE49-F238E27FC236}">
              <a16:creationId xmlns="" xmlns:a16="http://schemas.microsoft.com/office/drawing/2014/main" id="{00000000-0008-0000-0000-000081040000}"/>
            </a:ext>
          </a:extLst>
        </xdr:cNvPr>
        <xdr:cNvSpPr txBox="1"/>
      </xdr:nvSpPr>
      <xdr:spPr>
        <a:xfrm>
          <a:off x="7286625" y="127358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124</xdr:row>
      <xdr:rowOff>0</xdr:rowOff>
    </xdr:from>
    <xdr:ext cx="65" cy="172227"/>
    <xdr:sp macro="" textlink="">
      <xdr:nvSpPr>
        <xdr:cNvPr id="1154" name="PoljeZBesedilom 1153">
          <a:extLst>
            <a:ext uri="{FF2B5EF4-FFF2-40B4-BE49-F238E27FC236}">
              <a16:creationId xmlns="" xmlns:a16="http://schemas.microsoft.com/office/drawing/2014/main" id="{00000000-0008-0000-0000-000082040000}"/>
            </a:ext>
          </a:extLst>
        </xdr:cNvPr>
        <xdr:cNvSpPr txBox="1"/>
      </xdr:nvSpPr>
      <xdr:spPr>
        <a:xfrm>
          <a:off x="7286625" y="127358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124</xdr:row>
      <xdr:rowOff>0</xdr:rowOff>
    </xdr:from>
    <xdr:ext cx="65" cy="172227"/>
    <xdr:sp macro="" textlink="">
      <xdr:nvSpPr>
        <xdr:cNvPr id="1155" name="PoljeZBesedilom 1154">
          <a:extLst>
            <a:ext uri="{FF2B5EF4-FFF2-40B4-BE49-F238E27FC236}">
              <a16:creationId xmlns="" xmlns:a16="http://schemas.microsoft.com/office/drawing/2014/main" id="{00000000-0008-0000-0000-000083040000}"/>
            </a:ext>
          </a:extLst>
        </xdr:cNvPr>
        <xdr:cNvSpPr txBox="1"/>
      </xdr:nvSpPr>
      <xdr:spPr>
        <a:xfrm>
          <a:off x="7286625" y="127358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124</xdr:row>
      <xdr:rowOff>0</xdr:rowOff>
    </xdr:from>
    <xdr:ext cx="65" cy="172227"/>
    <xdr:sp macro="" textlink="">
      <xdr:nvSpPr>
        <xdr:cNvPr id="1156" name="PoljeZBesedilom 1155">
          <a:extLst>
            <a:ext uri="{FF2B5EF4-FFF2-40B4-BE49-F238E27FC236}">
              <a16:creationId xmlns="" xmlns:a16="http://schemas.microsoft.com/office/drawing/2014/main" id="{00000000-0008-0000-0000-000084040000}"/>
            </a:ext>
          </a:extLst>
        </xdr:cNvPr>
        <xdr:cNvSpPr txBox="1"/>
      </xdr:nvSpPr>
      <xdr:spPr>
        <a:xfrm>
          <a:off x="7286625" y="127358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124</xdr:row>
      <xdr:rowOff>0</xdr:rowOff>
    </xdr:from>
    <xdr:ext cx="65" cy="172227"/>
    <xdr:sp macro="" textlink="">
      <xdr:nvSpPr>
        <xdr:cNvPr id="1157" name="PoljeZBesedilom 1156">
          <a:extLst>
            <a:ext uri="{FF2B5EF4-FFF2-40B4-BE49-F238E27FC236}">
              <a16:creationId xmlns="" xmlns:a16="http://schemas.microsoft.com/office/drawing/2014/main" id="{00000000-0008-0000-0000-000085040000}"/>
            </a:ext>
          </a:extLst>
        </xdr:cNvPr>
        <xdr:cNvSpPr txBox="1"/>
      </xdr:nvSpPr>
      <xdr:spPr>
        <a:xfrm>
          <a:off x="7286625" y="127358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124</xdr:row>
      <xdr:rowOff>0</xdr:rowOff>
    </xdr:from>
    <xdr:ext cx="65" cy="172227"/>
    <xdr:sp macro="" textlink="">
      <xdr:nvSpPr>
        <xdr:cNvPr id="1158" name="PoljeZBesedilom 1157">
          <a:extLst>
            <a:ext uri="{FF2B5EF4-FFF2-40B4-BE49-F238E27FC236}">
              <a16:creationId xmlns="" xmlns:a16="http://schemas.microsoft.com/office/drawing/2014/main" id="{00000000-0008-0000-0000-000086040000}"/>
            </a:ext>
          </a:extLst>
        </xdr:cNvPr>
        <xdr:cNvSpPr txBox="1"/>
      </xdr:nvSpPr>
      <xdr:spPr>
        <a:xfrm>
          <a:off x="7286625" y="127358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124</xdr:row>
      <xdr:rowOff>0</xdr:rowOff>
    </xdr:from>
    <xdr:ext cx="65" cy="172227"/>
    <xdr:sp macro="" textlink="">
      <xdr:nvSpPr>
        <xdr:cNvPr id="1159" name="PoljeZBesedilom 1158">
          <a:extLst>
            <a:ext uri="{FF2B5EF4-FFF2-40B4-BE49-F238E27FC236}">
              <a16:creationId xmlns="" xmlns:a16="http://schemas.microsoft.com/office/drawing/2014/main" id="{00000000-0008-0000-0000-000087040000}"/>
            </a:ext>
          </a:extLst>
        </xdr:cNvPr>
        <xdr:cNvSpPr txBox="1"/>
      </xdr:nvSpPr>
      <xdr:spPr>
        <a:xfrm>
          <a:off x="7286625" y="127358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124</xdr:row>
      <xdr:rowOff>0</xdr:rowOff>
    </xdr:from>
    <xdr:ext cx="65" cy="172227"/>
    <xdr:sp macro="" textlink="">
      <xdr:nvSpPr>
        <xdr:cNvPr id="1160" name="PoljeZBesedilom 1159">
          <a:extLst>
            <a:ext uri="{FF2B5EF4-FFF2-40B4-BE49-F238E27FC236}">
              <a16:creationId xmlns="" xmlns:a16="http://schemas.microsoft.com/office/drawing/2014/main" id="{00000000-0008-0000-0000-000088040000}"/>
            </a:ext>
          </a:extLst>
        </xdr:cNvPr>
        <xdr:cNvSpPr txBox="1"/>
      </xdr:nvSpPr>
      <xdr:spPr>
        <a:xfrm>
          <a:off x="7286625" y="127358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124</xdr:row>
      <xdr:rowOff>0</xdr:rowOff>
    </xdr:from>
    <xdr:ext cx="65" cy="172227"/>
    <xdr:sp macro="" textlink="">
      <xdr:nvSpPr>
        <xdr:cNvPr id="1161" name="PoljeZBesedilom 1160">
          <a:extLst>
            <a:ext uri="{FF2B5EF4-FFF2-40B4-BE49-F238E27FC236}">
              <a16:creationId xmlns="" xmlns:a16="http://schemas.microsoft.com/office/drawing/2014/main" id="{00000000-0008-0000-0000-000089040000}"/>
            </a:ext>
          </a:extLst>
        </xdr:cNvPr>
        <xdr:cNvSpPr txBox="1"/>
      </xdr:nvSpPr>
      <xdr:spPr>
        <a:xfrm>
          <a:off x="7286625" y="127358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124</xdr:row>
      <xdr:rowOff>0</xdr:rowOff>
    </xdr:from>
    <xdr:ext cx="65" cy="172227"/>
    <xdr:sp macro="" textlink="">
      <xdr:nvSpPr>
        <xdr:cNvPr id="1162" name="PoljeZBesedilom 1161">
          <a:extLst>
            <a:ext uri="{FF2B5EF4-FFF2-40B4-BE49-F238E27FC236}">
              <a16:creationId xmlns="" xmlns:a16="http://schemas.microsoft.com/office/drawing/2014/main" id="{00000000-0008-0000-0000-00008A040000}"/>
            </a:ext>
          </a:extLst>
        </xdr:cNvPr>
        <xdr:cNvSpPr txBox="1"/>
      </xdr:nvSpPr>
      <xdr:spPr>
        <a:xfrm>
          <a:off x="7286625" y="127358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124</xdr:row>
      <xdr:rowOff>0</xdr:rowOff>
    </xdr:from>
    <xdr:ext cx="65" cy="172227"/>
    <xdr:sp macro="" textlink="">
      <xdr:nvSpPr>
        <xdr:cNvPr id="1163" name="PoljeZBesedilom 1162">
          <a:extLst>
            <a:ext uri="{FF2B5EF4-FFF2-40B4-BE49-F238E27FC236}">
              <a16:creationId xmlns="" xmlns:a16="http://schemas.microsoft.com/office/drawing/2014/main" id="{00000000-0008-0000-0000-00008B040000}"/>
            </a:ext>
          </a:extLst>
        </xdr:cNvPr>
        <xdr:cNvSpPr txBox="1"/>
      </xdr:nvSpPr>
      <xdr:spPr>
        <a:xfrm>
          <a:off x="7286625" y="127358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124</xdr:row>
      <xdr:rowOff>0</xdr:rowOff>
    </xdr:from>
    <xdr:ext cx="65" cy="172227"/>
    <xdr:sp macro="" textlink="">
      <xdr:nvSpPr>
        <xdr:cNvPr id="1164" name="PoljeZBesedilom 1163">
          <a:extLst>
            <a:ext uri="{FF2B5EF4-FFF2-40B4-BE49-F238E27FC236}">
              <a16:creationId xmlns="" xmlns:a16="http://schemas.microsoft.com/office/drawing/2014/main" id="{00000000-0008-0000-0000-00008C040000}"/>
            </a:ext>
          </a:extLst>
        </xdr:cNvPr>
        <xdr:cNvSpPr txBox="1"/>
      </xdr:nvSpPr>
      <xdr:spPr>
        <a:xfrm>
          <a:off x="7286625" y="127358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124</xdr:row>
      <xdr:rowOff>0</xdr:rowOff>
    </xdr:from>
    <xdr:ext cx="65" cy="172227"/>
    <xdr:sp macro="" textlink="">
      <xdr:nvSpPr>
        <xdr:cNvPr id="1165" name="PoljeZBesedilom 1164">
          <a:extLst>
            <a:ext uri="{FF2B5EF4-FFF2-40B4-BE49-F238E27FC236}">
              <a16:creationId xmlns="" xmlns:a16="http://schemas.microsoft.com/office/drawing/2014/main" id="{00000000-0008-0000-0000-00008D040000}"/>
            </a:ext>
          </a:extLst>
        </xdr:cNvPr>
        <xdr:cNvSpPr txBox="1"/>
      </xdr:nvSpPr>
      <xdr:spPr>
        <a:xfrm>
          <a:off x="7286625" y="127358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124</xdr:row>
      <xdr:rowOff>0</xdr:rowOff>
    </xdr:from>
    <xdr:ext cx="65" cy="172227"/>
    <xdr:sp macro="" textlink="">
      <xdr:nvSpPr>
        <xdr:cNvPr id="1166" name="PoljeZBesedilom 1165">
          <a:extLst>
            <a:ext uri="{FF2B5EF4-FFF2-40B4-BE49-F238E27FC236}">
              <a16:creationId xmlns="" xmlns:a16="http://schemas.microsoft.com/office/drawing/2014/main" id="{00000000-0008-0000-0000-00008E040000}"/>
            </a:ext>
          </a:extLst>
        </xdr:cNvPr>
        <xdr:cNvSpPr txBox="1"/>
      </xdr:nvSpPr>
      <xdr:spPr>
        <a:xfrm>
          <a:off x="7286625" y="127358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124</xdr:row>
      <xdr:rowOff>0</xdr:rowOff>
    </xdr:from>
    <xdr:ext cx="65" cy="172227"/>
    <xdr:sp macro="" textlink="">
      <xdr:nvSpPr>
        <xdr:cNvPr id="1167" name="PoljeZBesedilom 1166">
          <a:extLst>
            <a:ext uri="{FF2B5EF4-FFF2-40B4-BE49-F238E27FC236}">
              <a16:creationId xmlns="" xmlns:a16="http://schemas.microsoft.com/office/drawing/2014/main" id="{00000000-0008-0000-0000-00008F040000}"/>
            </a:ext>
          </a:extLst>
        </xdr:cNvPr>
        <xdr:cNvSpPr txBox="1"/>
      </xdr:nvSpPr>
      <xdr:spPr>
        <a:xfrm>
          <a:off x="7286625" y="127358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124</xdr:row>
      <xdr:rowOff>0</xdr:rowOff>
    </xdr:from>
    <xdr:ext cx="65" cy="172227"/>
    <xdr:sp macro="" textlink="">
      <xdr:nvSpPr>
        <xdr:cNvPr id="1168" name="PoljeZBesedilom 1167">
          <a:extLst>
            <a:ext uri="{FF2B5EF4-FFF2-40B4-BE49-F238E27FC236}">
              <a16:creationId xmlns="" xmlns:a16="http://schemas.microsoft.com/office/drawing/2014/main" id="{00000000-0008-0000-0000-000090040000}"/>
            </a:ext>
          </a:extLst>
        </xdr:cNvPr>
        <xdr:cNvSpPr txBox="1"/>
      </xdr:nvSpPr>
      <xdr:spPr>
        <a:xfrm>
          <a:off x="7286625" y="127358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124</xdr:row>
      <xdr:rowOff>0</xdr:rowOff>
    </xdr:from>
    <xdr:ext cx="65" cy="172227"/>
    <xdr:sp macro="" textlink="">
      <xdr:nvSpPr>
        <xdr:cNvPr id="1169" name="PoljeZBesedilom 1168">
          <a:extLst>
            <a:ext uri="{FF2B5EF4-FFF2-40B4-BE49-F238E27FC236}">
              <a16:creationId xmlns="" xmlns:a16="http://schemas.microsoft.com/office/drawing/2014/main" id="{00000000-0008-0000-0000-000091040000}"/>
            </a:ext>
          </a:extLst>
        </xdr:cNvPr>
        <xdr:cNvSpPr txBox="1"/>
      </xdr:nvSpPr>
      <xdr:spPr>
        <a:xfrm>
          <a:off x="7286625" y="127358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124</xdr:row>
      <xdr:rowOff>0</xdr:rowOff>
    </xdr:from>
    <xdr:ext cx="65" cy="172227"/>
    <xdr:sp macro="" textlink="">
      <xdr:nvSpPr>
        <xdr:cNvPr id="1170" name="PoljeZBesedilom 1169">
          <a:extLst>
            <a:ext uri="{FF2B5EF4-FFF2-40B4-BE49-F238E27FC236}">
              <a16:creationId xmlns="" xmlns:a16="http://schemas.microsoft.com/office/drawing/2014/main" id="{00000000-0008-0000-0000-000092040000}"/>
            </a:ext>
          </a:extLst>
        </xdr:cNvPr>
        <xdr:cNvSpPr txBox="1"/>
      </xdr:nvSpPr>
      <xdr:spPr>
        <a:xfrm>
          <a:off x="7286625" y="127358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124</xdr:row>
      <xdr:rowOff>0</xdr:rowOff>
    </xdr:from>
    <xdr:ext cx="65" cy="172227"/>
    <xdr:sp macro="" textlink="">
      <xdr:nvSpPr>
        <xdr:cNvPr id="1171" name="PoljeZBesedilom 1170">
          <a:extLst>
            <a:ext uri="{FF2B5EF4-FFF2-40B4-BE49-F238E27FC236}">
              <a16:creationId xmlns="" xmlns:a16="http://schemas.microsoft.com/office/drawing/2014/main" id="{00000000-0008-0000-0000-000093040000}"/>
            </a:ext>
          </a:extLst>
        </xdr:cNvPr>
        <xdr:cNvSpPr txBox="1"/>
      </xdr:nvSpPr>
      <xdr:spPr>
        <a:xfrm>
          <a:off x="7286625" y="127358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124</xdr:row>
      <xdr:rowOff>0</xdr:rowOff>
    </xdr:from>
    <xdr:ext cx="65" cy="172227"/>
    <xdr:sp macro="" textlink="">
      <xdr:nvSpPr>
        <xdr:cNvPr id="1172" name="PoljeZBesedilom 1171">
          <a:extLst>
            <a:ext uri="{FF2B5EF4-FFF2-40B4-BE49-F238E27FC236}">
              <a16:creationId xmlns="" xmlns:a16="http://schemas.microsoft.com/office/drawing/2014/main" id="{00000000-0008-0000-0000-000094040000}"/>
            </a:ext>
          </a:extLst>
        </xdr:cNvPr>
        <xdr:cNvSpPr txBox="1"/>
      </xdr:nvSpPr>
      <xdr:spPr>
        <a:xfrm>
          <a:off x="7286625" y="127358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124</xdr:row>
      <xdr:rowOff>0</xdr:rowOff>
    </xdr:from>
    <xdr:ext cx="65" cy="172227"/>
    <xdr:sp macro="" textlink="">
      <xdr:nvSpPr>
        <xdr:cNvPr id="1173" name="PoljeZBesedilom 1172">
          <a:extLst>
            <a:ext uri="{FF2B5EF4-FFF2-40B4-BE49-F238E27FC236}">
              <a16:creationId xmlns="" xmlns:a16="http://schemas.microsoft.com/office/drawing/2014/main" id="{00000000-0008-0000-0000-000095040000}"/>
            </a:ext>
          </a:extLst>
        </xdr:cNvPr>
        <xdr:cNvSpPr txBox="1"/>
      </xdr:nvSpPr>
      <xdr:spPr>
        <a:xfrm>
          <a:off x="7286625" y="127358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124</xdr:row>
      <xdr:rowOff>0</xdr:rowOff>
    </xdr:from>
    <xdr:ext cx="65" cy="172227"/>
    <xdr:sp macro="" textlink="">
      <xdr:nvSpPr>
        <xdr:cNvPr id="1174" name="PoljeZBesedilom 1173">
          <a:extLst>
            <a:ext uri="{FF2B5EF4-FFF2-40B4-BE49-F238E27FC236}">
              <a16:creationId xmlns="" xmlns:a16="http://schemas.microsoft.com/office/drawing/2014/main" id="{00000000-0008-0000-0000-000096040000}"/>
            </a:ext>
          </a:extLst>
        </xdr:cNvPr>
        <xdr:cNvSpPr txBox="1"/>
      </xdr:nvSpPr>
      <xdr:spPr>
        <a:xfrm>
          <a:off x="7286625" y="127358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124</xdr:row>
      <xdr:rowOff>0</xdr:rowOff>
    </xdr:from>
    <xdr:ext cx="65" cy="172227"/>
    <xdr:sp macro="" textlink="">
      <xdr:nvSpPr>
        <xdr:cNvPr id="1175" name="PoljeZBesedilom 1174">
          <a:extLst>
            <a:ext uri="{FF2B5EF4-FFF2-40B4-BE49-F238E27FC236}">
              <a16:creationId xmlns="" xmlns:a16="http://schemas.microsoft.com/office/drawing/2014/main" id="{00000000-0008-0000-0000-000097040000}"/>
            </a:ext>
          </a:extLst>
        </xdr:cNvPr>
        <xdr:cNvSpPr txBox="1"/>
      </xdr:nvSpPr>
      <xdr:spPr>
        <a:xfrm>
          <a:off x="7286625" y="127358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124</xdr:row>
      <xdr:rowOff>0</xdr:rowOff>
    </xdr:from>
    <xdr:ext cx="65" cy="172227"/>
    <xdr:sp macro="" textlink="">
      <xdr:nvSpPr>
        <xdr:cNvPr id="1176" name="PoljeZBesedilom 1175">
          <a:extLst>
            <a:ext uri="{FF2B5EF4-FFF2-40B4-BE49-F238E27FC236}">
              <a16:creationId xmlns="" xmlns:a16="http://schemas.microsoft.com/office/drawing/2014/main" id="{00000000-0008-0000-0000-000098040000}"/>
            </a:ext>
          </a:extLst>
        </xdr:cNvPr>
        <xdr:cNvSpPr txBox="1"/>
      </xdr:nvSpPr>
      <xdr:spPr>
        <a:xfrm>
          <a:off x="7286625" y="127358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124</xdr:row>
      <xdr:rowOff>0</xdr:rowOff>
    </xdr:from>
    <xdr:ext cx="65" cy="172227"/>
    <xdr:sp macro="" textlink="">
      <xdr:nvSpPr>
        <xdr:cNvPr id="1177" name="PoljeZBesedilom 1176">
          <a:extLst>
            <a:ext uri="{FF2B5EF4-FFF2-40B4-BE49-F238E27FC236}">
              <a16:creationId xmlns="" xmlns:a16="http://schemas.microsoft.com/office/drawing/2014/main" id="{00000000-0008-0000-0000-000099040000}"/>
            </a:ext>
          </a:extLst>
        </xdr:cNvPr>
        <xdr:cNvSpPr txBox="1"/>
      </xdr:nvSpPr>
      <xdr:spPr>
        <a:xfrm>
          <a:off x="7286625" y="127358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124</xdr:row>
      <xdr:rowOff>0</xdr:rowOff>
    </xdr:from>
    <xdr:ext cx="65" cy="172227"/>
    <xdr:sp macro="" textlink="">
      <xdr:nvSpPr>
        <xdr:cNvPr id="1178" name="PoljeZBesedilom 1177">
          <a:extLst>
            <a:ext uri="{FF2B5EF4-FFF2-40B4-BE49-F238E27FC236}">
              <a16:creationId xmlns="" xmlns:a16="http://schemas.microsoft.com/office/drawing/2014/main" id="{00000000-0008-0000-0000-00009A040000}"/>
            </a:ext>
          </a:extLst>
        </xdr:cNvPr>
        <xdr:cNvSpPr txBox="1"/>
      </xdr:nvSpPr>
      <xdr:spPr>
        <a:xfrm>
          <a:off x="7286625" y="82743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124</xdr:row>
      <xdr:rowOff>0</xdr:rowOff>
    </xdr:from>
    <xdr:ext cx="65" cy="172227"/>
    <xdr:sp macro="" textlink="">
      <xdr:nvSpPr>
        <xdr:cNvPr id="1179" name="PoljeZBesedilom 1178">
          <a:extLst>
            <a:ext uri="{FF2B5EF4-FFF2-40B4-BE49-F238E27FC236}">
              <a16:creationId xmlns="" xmlns:a16="http://schemas.microsoft.com/office/drawing/2014/main" id="{00000000-0008-0000-0000-00009B040000}"/>
            </a:ext>
          </a:extLst>
        </xdr:cNvPr>
        <xdr:cNvSpPr txBox="1"/>
      </xdr:nvSpPr>
      <xdr:spPr>
        <a:xfrm>
          <a:off x="7286625" y="82743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124</xdr:row>
      <xdr:rowOff>0</xdr:rowOff>
    </xdr:from>
    <xdr:ext cx="65" cy="172227"/>
    <xdr:sp macro="" textlink="">
      <xdr:nvSpPr>
        <xdr:cNvPr id="1180" name="PoljeZBesedilom 1179">
          <a:extLst>
            <a:ext uri="{FF2B5EF4-FFF2-40B4-BE49-F238E27FC236}">
              <a16:creationId xmlns="" xmlns:a16="http://schemas.microsoft.com/office/drawing/2014/main" id="{00000000-0008-0000-0000-00009C040000}"/>
            </a:ext>
          </a:extLst>
        </xdr:cNvPr>
        <xdr:cNvSpPr txBox="1"/>
      </xdr:nvSpPr>
      <xdr:spPr>
        <a:xfrm>
          <a:off x="7286625" y="82743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124</xdr:row>
      <xdr:rowOff>0</xdr:rowOff>
    </xdr:from>
    <xdr:ext cx="65" cy="172227"/>
    <xdr:sp macro="" textlink="">
      <xdr:nvSpPr>
        <xdr:cNvPr id="1181" name="PoljeZBesedilom 1180">
          <a:extLst>
            <a:ext uri="{FF2B5EF4-FFF2-40B4-BE49-F238E27FC236}">
              <a16:creationId xmlns="" xmlns:a16="http://schemas.microsoft.com/office/drawing/2014/main" id="{00000000-0008-0000-0000-00009D040000}"/>
            </a:ext>
          </a:extLst>
        </xdr:cNvPr>
        <xdr:cNvSpPr txBox="1"/>
      </xdr:nvSpPr>
      <xdr:spPr>
        <a:xfrm>
          <a:off x="7286625" y="82743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124</xdr:row>
      <xdr:rowOff>0</xdr:rowOff>
    </xdr:from>
    <xdr:ext cx="65" cy="172227"/>
    <xdr:sp macro="" textlink="">
      <xdr:nvSpPr>
        <xdr:cNvPr id="1182" name="PoljeZBesedilom 1181">
          <a:extLst>
            <a:ext uri="{FF2B5EF4-FFF2-40B4-BE49-F238E27FC236}">
              <a16:creationId xmlns="" xmlns:a16="http://schemas.microsoft.com/office/drawing/2014/main" id="{00000000-0008-0000-0000-00009E040000}"/>
            </a:ext>
          </a:extLst>
        </xdr:cNvPr>
        <xdr:cNvSpPr txBox="1"/>
      </xdr:nvSpPr>
      <xdr:spPr>
        <a:xfrm>
          <a:off x="7286625" y="82743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124</xdr:row>
      <xdr:rowOff>0</xdr:rowOff>
    </xdr:from>
    <xdr:ext cx="65" cy="172227"/>
    <xdr:sp macro="" textlink="">
      <xdr:nvSpPr>
        <xdr:cNvPr id="1183" name="PoljeZBesedilom 1182">
          <a:extLst>
            <a:ext uri="{FF2B5EF4-FFF2-40B4-BE49-F238E27FC236}">
              <a16:creationId xmlns="" xmlns:a16="http://schemas.microsoft.com/office/drawing/2014/main" id="{00000000-0008-0000-0000-00009F040000}"/>
            </a:ext>
          </a:extLst>
        </xdr:cNvPr>
        <xdr:cNvSpPr txBox="1"/>
      </xdr:nvSpPr>
      <xdr:spPr>
        <a:xfrm>
          <a:off x="7286625" y="82743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124</xdr:row>
      <xdr:rowOff>0</xdr:rowOff>
    </xdr:from>
    <xdr:ext cx="65" cy="172227"/>
    <xdr:sp macro="" textlink="">
      <xdr:nvSpPr>
        <xdr:cNvPr id="1184" name="PoljeZBesedilom 1183">
          <a:extLst>
            <a:ext uri="{FF2B5EF4-FFF2-40B4-BE49-F238E27FC236}">
              <a16:creationId xmlns="" xmlns:a16="http://schemas.microsoft.com/office/drawing/2014/main" id="{00000000-0008-0000-0000-0000A0040000}"/>
            </a:ext>
          </a:extLst>
        </xdr:cNvPr>
        <xdr:cNvSpPr txBox="1"/>
      </xdr:nvSpPr>
      <xdr:spPr>
        <a:xfrm>
          <a:off x="7286625" y="82743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124</xdr:row>
      <xdr:rowOff>0</xdr:rowOff>
    </xdr:from>
    <xdr:ext cx="65" cy="172227"/>
    <xdr:sp macro="" textlink="">
      <xdr:nvSpPr>
        <xdr:cNvPr id="1185" name="PoljeZBesedilom 1184">
          <a:extLst>
            <a:ext uri="{FF2B5EF4-FFF2-40B4-BE49-F238E27FC236}">
              <a16:creationId xmlns="" xmlns:a16="http://schemas.microsoft.com/office/drawing/2014/main" id="{00000000-0008-0000-0000-0000A1040000}"/>
            </a:ext>
          </a:extLst>
        </xdr:cNvPr>
        <xdr:cNvSpPr txBox="1"/>
      </xdr:nvSpPr>
      <xdr:spPr>
        <a:xfrm>
          <a:off x="7286625" y="82743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124</xdr:row>
      <xdr:rowOff>0</xdr:rowOff>
    </xdr:from>
    <xdr:ext cx="65" cy="172227"/>
    <xdr:sp macro="" textlink="">
      <xdr:nvSpPr>
        <xdr:cNvPr id="1186" name="PoljeZBesedilom 1185">
          <a:extLst>
            <a:ext uri="{FF2B5EF4-FFF2-40B4-BE49-F238E27FC236}">
              <a16:creationId xmlns="" xmlns:a16="http://schemas.microsoft.com/office/drawing/2014/main" id="{00000000-0008-0000-0000-0000A2040000}"/>
            </a:ext>
          </a:extLst>
        </xdr:cNvPr>
        <xdr:cNvSpPr txBox="1"/>
      </xdr:nvSpPr>
      <xdr:spPr>
        <a:xfrm>
          <a:off x="7286625" y="82743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124</xdr:row>
      <xdr:rowOff>0</xdr:rowOff>
    </xdr:from>
    <xdr:ext cx="65" cy="172227"/>
    <xdr:sp macro="" textlink="">
      <xdr:nvSpPr>
        <xdr:cNvPr id="1187" name="PoljeZBesedilom 1186">
          <a:extLst>
            <a:ext uri="{FF2B5EF4-FFF2-40B4-BE49-F238E27FC236}">
              <a16:creationId xmlns="" xmlns:a16="http://schemas.microsoft.com/office/drawing/2014/main" id="{00000000-0008-0000-0000-0000A3040000}"/>
            </a:ext>
          </a:extLst>
        </xdr:cNvPr>
        <xdr:cNvSpPr txBox="1"/>
      </xdr:nvSpPr>
      <xdr:spPr>
        <a:xfrm>
          <a:off x="7286625" y="82743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124</xdr:row>
      <xdr:rowOff>0</xdr:rowOff>
    </xdr:from>
    <xdr:ext cx="65" cy="172227"/>
    <xdr:sp macro="" textlink="">
      <xdr:nvSpPr>
        <xdr:cNvPr id="1188" name="PoljeZBesedilom 1187">
          <a:extLst>
            <a:ext uri="{FF2B5EF4-FFF2-40B4-BE49-F238E27FC236}">
              <a16:creationId xmlns="" xmlns:a16="http://schemas.microsoft.com/office/drawing/2014/main" id="{00000000-0008-0000-0000-0000A4040000}"/>
            </a:ext>
          </a:extLst>
        </xdr:cNvPr>
        <xdr:cNvSpPr txBox="1"/>
      </xdr:nvSpPr>
      <xdr:spPr>
        <a:xfrm>
          <a:off x="7286625" y="82743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124</xdr:row>
      <xdr:rowOff>0</xdr:rowOff>
    </xdr:from>
    <xdr:ext cx="65" cy="172227"/>
    <xdr:sp macro="" textlink="">
      <xdr:nvSpPr>
        <xdr:cNvPr id="1189" name="PoljeZBesedilom 1188">
          <a:extLst>
            <a:ext uri="{FF2B5EF4-FFF2-40B4-BE49-F238E27FC236}">
              <a16:creationId xmlns="" xmlns:a16="http://schemas.microsoft.com/office/drawing/2014/main" id="{00000000-0008-0000-0000-0000A5040000}"/>
            </a:ext>
          </a:extLst>
        </xdr:cNvPr>
        <xdr:cNvSpPr txBox="1"/>
      </xdr:nvSpPr>
      <xdr:spPr>
        <a:xfrm>
          <a:off x="7286625" y="82743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124</xdr:row>
      <xdr:rowOff>0</xdr:rowOff>
    </xdr:from>
    <xdr:ext cx="65" cy="172227"/>
    <xdr:sp macro="" textlink="">
      <xdr:nvSpPr>
        <xdr:cNvPr id="1190" name="PoljeZBesedilom 1189">
          <a:extLst>
            <a:ext uri="{FF2B5EF4-FFF2-40B4-BE49-F238E27FC236}">
              <a16:creationId xmlns="" xmlns:a16="http://schemas.microsoft.com/office/drawing/2014/main" id="{00000000-0008-0000-0000-0000A6040000}"/>
            </a:ext>
          </a:extLst>
        </xdr:cNvPr>
        <xdr:cNvSpPr txBox="1"/>
      </xdr:nvSpPr>
      <xdr:spPr>
        <a:xfrm>
          <a:off x="7286625" y="82743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124</xdr:row>
      <xdr:rowOff>0</xdr:rowOff>
    </xdr:from>
    <xdr:ext cx="65" cy="172227"/>
    <xdr:sp macro="" textlink="">
      <xdr:nvSpPr>
        <xdr:cNvPr id="1191" name="PoljeZBesedilom 1190">
          <a:extLst>
            <a:ext uri="{FF2B5EF4-FFF2-40B4-BE49-F238E27FC236}">
              <a16:creationId xmlns="" xmlns:a16="http://schemas.microsoft.com/office/drawing/2014/main" id="{00000000-0008-0000-0000-0000A7040000}"/>
            </a:ext>
          </a:extLst>
        </xdr:cNvPr>
        <xdr:cNvSpPr txBox="1"/>
      </xdr:nvSpPr>
      <xdr:spPr>
        <a:xfrm>
          <a:off x="7286625" y="82743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124</xdr:row>
      <xdr:rowOff>0</xdr:rowOff>
    </xdr:from>
    <xdr:ext cx="65" cy="172227"/>
    <xdr:sp macro="" textlink="">
      <xdr:nvSpPr>
        <xdr:cNvPr id="1192" name="PoljeZBesedilom 1191">
          <a:extLst>
            <a:ext uri="{FF2B5EF4-FFF2-40B4-BE49-F238E27FC236}">
              <a16:creationId xmlns="" xmlns:a16="http://schemas.microsoft.com/office/drawing/2014/main" id="{00000000-0008-0000-0000-0000A8040000}"/>
            </a:ext>
          </a:extLst>
        </xdr:cNvPr>
        <xdr:cNvSpPr txBox="1"/>
      </xdr:nvSpPr>
      <xdr:spPr>
        <a:xfrm>
          <a:off x="7286625" y="82743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124</xdr:row>
      <xdr:rowOff>0</xdr:rowOff>
    </xdr:from>
    <xdr:ext cx="65" cy="172227"/>
    <xdr:sp macro="" textlink="">
      <xdr:nvSpPr>
        <xdr:cNvPr id="1193" name="PoljeZBesedilom 1192">
          <a:extLst>
            <a:ext uri="{FF2B5EF4-FFF2-40B4-BE49-F238E27FC236}">
              <a16:creationId xmlns="" xmlns:a16="http://schemas.microsoft.com/office/drawing/2014/main" id="{00000000-0008-0000-0000-0000A9040000}"/>
            </a:ext>
          </a:extLst>
        </xdr:cNvPr>
        <xdr:cNvSpPr txBox="1"/>
      </xdr:nvSpPr>
      <xdr:spPr>
        <a:xfrm>
          <a:off x="7286625" y="82743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122</xdr:row>
      <xdr:rowOff>0</xdr:rowOff>
    </xdr:from>
    <xdr:ext cx="65" cy="172227"/>
    <xdr:sp macro="" textlink="">
      <xdr:nvSpPr>
        <xdr:cNvPr id="1194" name="PoljeZBesedilom 1193">
          <a:extLst>
            <a:ext uri="{FF2B5EF4-FFF2-40B4-BE49-F238E27FC236}">
              <a16:creationId xmlns="" xmlns:a16="http://schemas.microsoft.com/office/drawing/2014/main" id="{00000000-0008-0000-0000-0000AA040000}"/>
            </a:ext>
          </a:extLst>
        </xdr:cNvPr>
        <xdr:cNvSpPr txBox="1"/>
      </xdr:nvSpPr>
      <xdr:spPr>
        <a:xfrm>
          <a:off x="7286625" y="234791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122</xdr:row>
      <xdr:rowOff>0</xdr:rowOff>
    </xdr:from>
    <xdr:ext cx="65" cy="172227"/>
    <xdr:sp macro="" textlink="">
      <xdr:nvSpPr>
        <xdr:cNvPr id="1195" name="PoljeZBesedilom 1194">
          <a:extLst>
            <a:ext uri="{FF2B5EF4-FFF2-40B4-BE49-F238E27FC236}">
              <a16:creationId xmlns="" xmlns:a16="http://schemas.microsoft.com/office/drawing/2014/main" id="{00000000-0008-0000-0000-0000AB040000}"/>
            </a:ext>
          </a:extLst>
        </xdr:cNvPr>
        <xdr:cNvSpPr txBox="1"/>
      </xdr:nvSpPr>
      <xdr:spPr>
        <a:xfrm>
          <a:off x="7286625" y="234791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122</xdr:row>
      <xdr:rowOff>0</xdr:rowOff>
    </xdr:from>
    <xdr:ext cx="65" cy="172227"/>
    <xdr:sp macro="" textlink="">
      <xdr:nvSpPr>
        <xdr:cNvPr id="1196" name="PoljeZBesedilom 1195">
          <a:extLst>
            <a:ext uri="{FF2B5EF4-FFF2-40B4-BE49-F238E27FC236}">
              <a16:creationId xmlns="" xmlns:a16="http://schemas.microsoft.com/office/drawing/2014/main" id="{00000000-0008-0000-0000-0000AC040000}"/>
            </a:ext>
          </a:extLst>
        </xdr:cNvPr>
        <xdr:cNvSpPr txBox="1"/>
      </xdr:nvSpPr>
      <xdr:spPr>
        <a:xfrm>
          <a:off x="7286625" y="234791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122</xdr:row>
      <xdr:rowOff>0</xdr:rowOff>
    </xdr:from>
    <xdr:ext cx="65" cy="172227"/>
    <xdr:sp macro="" textlink="">
      <xdr:nvSpPr>
        <xdr:cNvPr id="1197" name="PoljeZBesedilom 1196">
          <a:extLst>
            <a:ext uri="{FF2B5EF4-FFF2-40B4-BE49-F238E27FC236}">
              <a16:creationId xmlns="" xmlns:a16="http://schemas.microsoft.com/office/drawing/2014/main" id="{00000000-0008-0000-0000-0000AD040000}"/>
            </a:ext>
          </a:extLst>
        </xdr:cNvPr>
        <xdr:cNvSpPr txBox="1"/>
      </xdr:nvSpPr>
      <xdr:spPr>
        <a:xfrm>
          <a:off x="7286625" y="234791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122</xdr:row>
      <xdr:rowOff>0</xdr:rowOff>
    </xdr:from>
    <xdr:ext cx="65" cy="172227"/>
    <xdr:sp macro="" textlink="">
      <xdr:nvSpPr>
        <xdr:cNvPr id="1198" name="PoljeZBesedilom 1197">
          <a:extLst>
            <a:ext uri="{FF2B5EF4-FFF2-40B4-BE49-F238E27FC236}">
              <a16:creationId xmlns="" xmlns:a16="http://schemas.microsoft.com/office/drawing/2014/main" id="{00000000-0008-0000-0000-0000AE040000}"/>
            </a:ext>
          </a:extLst>
        </xdr:cNvPr>
        <xdr:cNvSpPr txBox="1"/>
      </xdr:nvSpPr>
      <xdr:spPr>
        <a:xfrm>
          <a:off x="7286625" y="234791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122</xdr:row>
      <xdr:rowOff>0</xdr:rowOff>
    </xdr:from>
    <xdr:ext cx="65" cy="172227"/>
    <xdr:sp macro="" textlink="">
      <xdr:nvSpPr>
        <xdr:cNvPr id="1199" name="PoljeZBesedilom 1198">
          <a:extLst>
            <a:ext uri="{FF2B5EF4-FFF2-40B4-BE49-F238E27FC236}">
              <a16:creationId xmlns="" xmlns:a16="http://schemas.microsoft.com/office/drawing/2014/main" id="{00000000-0008-0000-0000-0000AF040000}"/>
            </a:ext>
          </a:extLst>
        </xdr:cNvPr>
        <xdr:cNvSpPr txBox="1"/>
      </xdr:nvSpPr>
      <xdr:spPr>
        <a:xfrm>
          <a:off x="7286625" y="234791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122</xdr:row>
      <xdr:rowOff>0</xdr:rowOff>
    </xdr:from>
    <xdr:ext cx="65" cy="172227"/>
    <xdr:sp macro="" textlink="">
      <xdr:nvSpPr>
        <xdr:cNvPr id="1200" name="PoljeZBesedilom 1199">
          <a:extLst>
            <a:ext uri="{FF2B5EF4-FFF2-40B4-BE49-F238E27FC236}">
              <a16:creationId xmlns="" xmlns:a16="http://schemas.microsoft.com/office/drawing/2014/main" id="{00000000-0008-0000-0000-0000B0040000}"/>
            </a:ext>
          </a:extLst>
        </xdr:cNvPr>
        <xdr:cNvSpPr txBox="1"/>
      </xdr:nvSpPr>
      <xdr:spPr>
        <a:xfrm>
          <a:off x="7286625" y="234791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122</xdr:row>
      <xdr:rowOff>0</xdr:rowOff>
    </xdr:from>
    <xdr:ext cx="65" cy="172227"/>
    <xdr:sp macro="" textlink="">
      <xdr:nvSpPr>
        <xdr:cNvPr id="1201" name="PoljeZBesedilom 1200">
          <a:extLst>
            <a:ext uri="{FF2B5EF4-FFF2-40B4-BE49-F238E27FC236}">
              <a16:creationId xmlns="" xmlns:a16="http://schemas.microsoft.com/office/drawing/2014/main" id="{00000000-0008-0000-0000-0000B1040000}"/>
            </a:ext>
          </a:extLst>
        </xdr:cNvPr>
        <xdr:cNvSpPr txBox="1"/>
      </xdr:nvSpPr>
      <xdr:spPr>
        <a:xfrm>
          <a:off x="7286625" y="234791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122</xdr:row>
      <xdr:rowOff>0</xdr:rowOff>
    </xdr:from>
    <xdr:ext cx="65" cy="172227"/>
    <xdr:sp macro="" textlink="">
      <xdr:nvSpPr>
        <xdr:cNvPr id="1202" name="PoljeZBesedilom 1201">
          <a:extLst>
            <a:ext uri="{FF2B5EF4-FFF2-40B4-BE49-F238E27FC236}">
              <a16:creationId xmlns="" xmlns:a16="http://schemas.microsoft.com/office/drawing/2014/main" id="{00000000-0008-0000-0000-0000B2040000}"/>
            </a:ext>
          </a:extLst>
        </xdr:cNvPr>
        <xdr:cNvSpPr txBox="1"/>
      </xdr:nvSpPr>
      <xdr:spPr>
        <a:xfrm>
          <a:off x="7286625" y="234791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122</xdr:row>
      <xdr:rowOff>0</xdr:rowOff>
    </xdr:from>
    <xdr:ext cx="65" cy="172227"/>
    <xdr:sp macro="" textlink="">
      <xdr:nvSpPr>
        <xdr:cNvPr id="1203" name="PoljeZBesedilom 1202">
          <a:extLst>
            <a:ext uri="{FF2B5EF4-FFF2-40B4-BE49-F238E27FC236}">
              <a16:creationId xmlns="" xmlns:a16="http://schemas.microsoft.com/office/drawing/2014/main" id="{00000000-0008-0000-0000-0000B3040000}"/>
            </a:ext>
          </a:extLst>
        </xdr:cNvPr>
        <xdr:cNvSpPr txBox="1"/>
      </xdr:nvSpPr>
      <xdr:spPr>
        <a:xfrm>
          <a:off x="7286625" y="234791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122</xdr:row>
      <xdr:rowOff>0</xdr:rowOff>
    </xdr:from>
    <xdr:ext cx="65" cy="172227"/>
    <xdr:sp macro="" textlink="">
      <xdr:nvSpPr>
        <xdr:cNvPr id="1204" name="PoljeZBesedilom 1203">
          <a:extLst>
            <a:ext uri="{FF2B5EF4-FFF2-40B4-BE49-F238E27FC236}">
              <a16:creationId xmlns="" xmlns:a16="http://schemas.microsoft.com/office/drawing/2014/main" id="{00000000-0008-0000-0000-0000B4040000}"/>
            </a:ext>
          </a:extLst>
        </xdr:cNvPr>
        <xdr:cNvSpPr txBox="1"/>
      </xdr:nvSpPr>
      <xdr:spPr>
        <a:xfrm>
          <a:off x="7286625" y="234791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122</xdr:row>
      <xdr:rowOff>0</xdr:rowOff>
    </xdr:from>
    <xdr:ext cx="65" cy="172227"/>
    <xdr:sp macro="" textlink="">
      <xdr:nvSpPr>
        <xdr:cNvPr id="1205" name="PoljeZBesedilom 1204">
          <a:extLst>
            <a:ext uri="{FF2B5EF4-FFF2-40B4-BE49-F238E27FC236}">
              <a16:creationId xmlns="" xmlns:a16="http://schemas.microsoft.com/office/drawing/2014/main" id="{00000000-0008-0000-0000-0000B5040000}"/>
            </a:ext>
          </a:extLst>
        </xdr:cNvPr>
        <xdr:cNvSpPr txBox="1"/>
      </xdr:nvSpPr>
      <xdr:spPr>
        <a:xfrm>
          <a:off x="7286625" y="234791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122</xdr:row>
      <xdr:rowOff>0</xdr:rowOff>
    </xdr:from>
    <xdr:ext cx="65" cy="172227"/>
    <xdr:sp macro="" textlink="">
      <xdr:nvSpPr>
        <xdr:cNvPr id="1206" name="PoljeZBesedilom 1205">
          <a:extLst>
            <a:ext uri="{FF2B5EF4-FFF2-40B4-BE49-F238E27FC236}">
              <a16:creationId xmlns="" xmlns:a16="http://schemas.microsoft.com/office/drawing/2014/main" id="{00000000-0008-0000-0000-0000B6040000}"/>
            </a:ext>
          </a:extLst>
        </xdr:cNvPr>
        <xdr:cNvSpPr txBox="1"/>
      </xdr:nvSpPr>
      <xdr:spPr>
        <a:xfrm>
          <a:off x="7286625" y="234791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122</xdr:row>
      <xdr:rowOff>0</xdr:rowOff>
    </xdr:from>
    <xdr:ext cx="65" cy="172227"/>
    <xdr:sp macro="" textlink="">
      <xdr:nvSpPr>
        <xdr:cNvPr id="1207" name="PoljeZBesedilom 1206">
          <a:extLst>
            <a:ext uri="{FF2B5EF4-FFF2-40B4-BE49-F238E27FC236}">
              <a16:creationId xmlns="" xmlns:a16="http://schemas.microsoft.com/office/drawing/2014/main" id="{00000000-0008-0000-0000-0000B7040000}"/>
            </a:ext>
          </a:extLst>
        </xdr:cNvPr>
        <xdr:cNvSpPr txBox="1"/>
      </xdr:nvSpPr>
      <xdr:spPr>
        <a:xfrm>
          <a:off x="7286625" y="234791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122</xdr:row>
      <xdr:rowOff>0</xdr:rowOff>
    </xdr:from>
    <xdr:ext cx="65" cy="172227"/>
    <xdr:sp macro="" textlink="">
      <xdr:nvSpPr>
        <xdr:cNvPr id="1208" name="PoljeZBesedilom 1207">
          <a:extLst>
            <a:ext uri="{FF2B5EF4-FFF2-40B4-BE49-F238E27FC236}">
              <a16:creationId xmlns="" xmlns:a16="http://schemas.microsoft.com/office/drawing/2014/main" id="{00000000-0008-0000-0000-0000B8040000}"/>
            </a:ext>
          </a:extLst>
        </xdr:cNvPr>
        <xdr:cNvSpPr txBox="1"/>
      </xdr:nvSpPr>
      <xdr:spPr>
        <a:xfrm>
          <a:off x="7286625" y="234791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122</xdr:row>
      <xdr:rowOff>0</xdr:rowOff>
    </xdr:from>
    <xdr:ext cx="65" cy="172227"/>
    <xdr:sp macro="" textlink="">
      <xdr:nvSpPr>
        <xdr:cNvPr id="1209" name="PoljeZBesedilom 1208">
          <a:extLst>
            <a:ext uri="{FF2B5EF4-FFF2-40B4-BE49-F238E27FC236}">
              <a16:creationId xmlns="" xmlns:a16="http://schemas.microsoft.com/office/drawing/2014/main" id="{00000000-0008-0000-0000-0000B9040000}"/>
            </a:ext>
          </a:extLst>
        </xdr:cNvPr>
        <xdr:cNvSpPr txBox="1"/>
      </xdr:nvSpPr>
      <xdr:spPr>
        <a:xfrm>
          <a:off x="7286625" y="234791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122</xdr:row>
      <xdr:rowOff>0</xdr:rowOff>
    </xdr:from>
    <xdr:ext cx="65" cy="172227"/>
    <xdr:sp macro="" textlink="">
      <xdr:nvSpPr>
        <xdr:cNvPr id="1210" name="PoljeZBesedilom 1209">
          <a:extLst>
            <a:ext uri="{FF2B5EF4-FFF2-40B4-BE49-F238E27FC236}">
              <a16:creationId xmlns="" xmlns:a16="http://schemas.microsoft.com/office/drawing/2014/main" id="{00000000-0008-0000-0000-0000BA040000}"/>
            </a:ext>
          </a:extLst>
        </xdr:cNvPr>
        <xdr:cNvSpPr txBox="1"/>
      </xdr:nvSpPr>
      <xdr:spPr>
        <a:xfrm>
          <a:off x="7286625" y="234791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122</xdr:row>
      <xdr:rowOff>0</xdr:rowOff>
    </xdr:from>
    <xdr:ext cx="65" cy="172227"/>
    <xdr:sp macro="" textlink="">
      <xdr:nvSpPr>
        <xdr:cNvPr id="1211" name="PoljeZBesedilom 1210">
          <a:extLst>
            <a:ext uri="{FF2B5EF4-FFF2-40B4-BE49-F238E27FC236}">
              <a16:creationId xmlns="" xmlns:a16="http://schemas.microsoft.com/office/drawing/2014/main" id="{00000000-0008-0000-0000-0000BB040000}"/>
            </a:ext>
          </a:extLst>
        </xdr:cNvPr>
        <xdr:cNvSpPr txBox="1"/>
      </xdr:nvSpPr>
      <xdr:spPr>
        <a:xfrm>
          <a:off x="7286625" y="234791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122</xdr:row>
      <xdr:rowOff>0</xdr:rowOff>
    </xdr:from>
    <xdr:ext cx="65" cy="172227"/>
    <xdr:sp macro="" textlink="">
      <xdr:nvSpPr>
        <xdr:cNvPr id="1212" name="PoljeZBesedilom 1211">
          <a:extLst>
            <a:ext uri="{FF2B5EF4-FFF2-40B4-BE49-F238E27FC236}">
              <a16:creationId xmlns="" xmlns:a16="http://schemas.microsoft.com/office/drawing/2014/main" id="{00000000-0008-0000-0000-0000BC040000}"/>
            </a:ext>
          </a:extLst>
        </xdr:cNvPr>
        <xdr:cNvSpPr txBox="1"/>
      </xdr:nvSpPr>
      <xdr:spPr>
        <a:xfrm>
          <a:off x="7286625" y="234791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122</xdr:row>
      <xdr:rowOff>0</xdr:rowOff>
    </xdr:from>
    <xdr:ext cx="65" cy="172227"/>
    <xdr:sp macro="" textlink="">
      <xdr:nvSpPr>
        <xdr:cNvPr id="1213" name="PoljeZBesedilom 1212">
          <a:extLst>
            <a:ext uri="{FF2B5EF4-FFF2-40B4-BE49-F238E27FC236}">
              <a16:creationId xmlns="" xmlns:a16="http://schemas.microsoft.com/office/drawing/2014/main" id="{00000000-0008-0000-0000-0000BD040000}"/>
            </a:ext>
          </a:extLst>
        </xdr:cNvPr>
        <xdr:cNvSpPr txBox="1"/>
      </xdr:nvSpPr>
      <xdr:spPr>
        <a:xfrm>
          <a:off x="7286625" y="234791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122</xdr:row>
      <xdr:rowOff>0</xdr:rowOff>
    </xdr:from>
    <xdr:ext cx="65" cy="172227"/>
    <xdr:sp macro="" textlink="">
      <xdr:nvSpPr>
        <xdr:cNvPr id="1214" name="PoljeZBesedilom 1213">
          <a:extLst>
            <a:ext uri="{FF2B5EF4-FFF2-40B4-BE49-F238E27FC236}">
              <a16:creationId xmlns="" xmlns:a16="http://schemas.microsoft.com/office/drawing/2014/main" id="{00000000-0008-0000-0000-0000BE040000}"/>
            </a:ext>
          </a:extLst>
        </xdr:cNvPr>
        <xdr:cNvSpPr txBox="1"/>
      </xdr:nvSpPr>
      <xdr:spPr>
        <a:xfrm>
          <a:off x="7286625" y="234791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122</xdr:row>
      <xdr:rowOff>0</xdr:rowOff>
    </xdr:from>
    <xdr:ext cx="65" cy="172227"/>
    <xdr:sp macro="" textlink="">
      <xdr:nvSpPr>
        <xdr:cNvPr id="1215" name="PoljeZBesedilom 1214">
          <a:extLst>
            <a:ext uri="{FF2B5EF4-FFF2-40B4-BE49-F238E27FC236}">
              <a16:creationId xmlns="" xmlns:a16="http://schemas.microsoft.com/office/drawing/2014/main" id="{00000000-0008-0000-0000-0000BF040000}"/>
            </a:ext>
          </a:extLst>
        </xdr:cNvPr>
        <xdr:cNvSpPr txBox="1"/>
      </xdr:nvSpPr>
      <xdr:spPr>
        <a:xfrm>
          <a:off x="7286625" y="234791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122</xdr:row>
      <xdr:rowOff>0</xdr:rowOff>
    </xdr:from>
    <xdr:ext cx="65" cy="172227"/>
    <xdr:sp macro="" textlink="">
      <xdr:nvSpPr>
        <xdr:cNvPr id="1216" name="PoljeZBesedilom 1215">
          <a:extLst>
            <a:ext uri="{FF2B5EF4-FFF2-40B4-BE49-F238E27FC236}">
              <a16:creationId xmlns="" xmlns:a16="http://schemas.microsoft.com/office/drawing/2014/main" id="{00000000-0008-0000-0000-0000C0040000}"/>
            </a:ext>
          </a:extLst>
        </xdr:cNvPr>
        <xdr:cNvSpPr txBox="1"/>
      </xdr:nvSpPr>
      <xdr:spPr>
        <a:xfrm>
          <a:off x="7286625" y="234791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122</xdr:row>
      <xdr:rowOff>0</xdr:rowOff>
    </xdr:from>
    <xdr:ext cx="65" cy="172227"/>
    <xdr:sp macro="" textlink="">
      <xdr:nvSpPr>
        <xdr:cNvPr id="1217" name="PoljeZBesedilom 1216">
          <a:extLst>
            <a:ext uri="{FF2B5EF4-FFF2-40B4-BE49-F238E27FC236}">
              <a16:creationId xmlns="" xmlns:a16="http://schemas.microsoft.com/office/drawing/2014/main" id="{00000000-0008-0000-0000-0000C1040000}"/>
            </a:ext>
          </a:extLst>
        </xdr:cNvPr>
        <xdr:cNvSpPr txBox="1"/>
      </xdr:nvSpPr>
      <xdr:spPr>
        <a:xfrm>
          <a:off x="7286625" y="234791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122</xdr:row>
      <xdr:rowOff>0</xdr:rowOff>
    </xdr:from>
    <xdr:ext cx="65" cy="172227"/>
    <xdr:sp macro="" textlink="">
      <xdr:nvSpPr>
        <xdr:cNvPr id="1218" name="PoljeZBesedilom 1217">
          <a:extLst>
            <a:ext uri="{FF2B5EF4-FFF2-40B4-BE49-F238E27FC236}">
              <a16:creationId xmlns="" xmlns:a16="http://schemas.microsoft.com/office/drawing/2014/main" id="{00000000-0008-0000-0000-0000C2040000}"/>
            </a:ext>
          </a:extLst>
        </xdr:cNvPr>
        <xdr:cNvSpPr txBox="1"/>
      </xdr:nvSpPr>
      <xdr:spPr>
        <a:xfrm>
          <a:off x="7286625" y="234791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122</xdr:row>
      <xdr:rowOff>0</xdr:rowOff>
    </xdr:from>
    <xdr:ext cx="65" cy="172227"/>
    <xdr:sp macro="" textlink="">
      <xdr:nvSpPr>
        <xdr:cNvPr id="1219" name="PoljeZBesedilom 1218">
          <a:extLst>
            <a:ext uri="{FF2B5EF4-FFF2-40B4-BE49-F238E27FC236}">
              <a16:creationId xmlns="" xmlns:a16="http://schemas.microsoft.com/office/drawing/2014/main" id="{00000000-0008-0000-0000-0000C3040000}"/>
            </a:ext>
          </a:extLst>
        </xdr:cNvPr>
        <xdr:cNvSpPr txBox="1"/>
      </xdr:nvSpPr>
      <xdr:spPr>
        <a:xfrm>
          <a:off x="7286625" y="234791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122</xdr:row>
      <xdr:rowOff>0</xdr:rowOff>
    </xdr:from>
    <xdr:ext cx="65" cy="172227"/>
    <xdr:sp macro="" textlink="">
      <xdr:nvSpPr>
        <xdr:cNvPr id="1220" name="PoljeZBesedilom 1219">
          <a:extLst>
            <a:ext uri="{FF2B5EF4-FFF2-40B4-BE49-F238E27FC236}">
              <a16:creationId xmlns="" xmlns:a16="http://schemas.microsoft.com/office/drawing/2014/main" id="{00000000-0008-0000-0000-0000C4040000}"/>
            </a:ext>
          </a:extLst>
        </xdr:cNvPr>
        <xdr:cNvSpPr txBox="1"/>
      </xdr:nvSpPr>
      <xdr:spPr>
        <a:xfrm>
          <a:off x="5676900" y="253431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122</xdr:row>
      <xdr:rowOff>0</xdr:rowOff>
    </xdr:from>
    <xdr:ext cx="65" cy="172227"/>
    <xdr:sp macro="" textlink="">
      <xdr:nvSpPr>
        <xdr:cNvPr id="1221" name="PoljeZBesedilom 1220">
          <a:extLst>
            <a:ext uri="{FF2B5EF4-FFF2-40B4-BE49-F238E27FC236}">
              <a16:creationId xmlns="" xmlns:a16="http://schemas.microsoft.com/office/drawing/2014/main" id="{00000000-0008-0000-0000-0000C5040000}"/>
            </a:ext>
          </a:extLst>
        </xdr:cNvPr>
        <xdr:cNvSpPr txBox="1"/>
      </xdr:nvSpPr>
      <xdr:spPr>
        <a:xfrm>
          <a:off x="5676900" y="253431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122</xdr:row>
      <xdr:rowOff>0</xdr:rowOff>
    </xdr:from>
    <xdr:ext cx="65" cy="172227"/>
    <xdr:sp macro="" textlink="">
      <xdr:nvSpPr>
        <xdr:cNvPr id="1222" name="PoljeZBesedilom 1221">
          <a:extLst>
            <a:ext uri="{FF2B5EF4-FFF2-40B4-BE49-F238E27FC236}">
              <a16:creationId xmlns="" xmlns:a16="http://schemas.microsoft.com/office/drawing/2014/main" id="{00000000-0008-0000-0000-0000C6040000}"/>
            </a:ext>
          </a:extLst>
        </xdr:cNvPr>
        <xdr:cNvSpPr txBox="1"/>
      </xdr:nvSpPr>
      <xdr:spPr>
        <a:xfrm>
          <a:off x="5676900" y="253431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122</xdr:row>
      <xdr:rowOff>0</xdr:rowOff>
    </xdr:from>
    <xdr:ext cx="65" cy="172227"/>
    <xdr:sp macro="" textlink="">
      <xdr:nvSpPr>
        <xdr:cNvPr id="1223" name="PoljeZBesedilom 1222">
          <a:extLst>
            <a:ext uri="{FF2B5EF4-FFF2-40B4-BE49-F238E27FC236}">
              <a16:creationId xmlns="" xmlns:a16="http://schemas.microsoft.com/office/drawing/2014/main" id="{00000000-0008-0000-0000-0000C7040000}"/>
            </a:ext>
          </a:extLst>
        </xdr:cNvPr>
        <xdr:cNvSpPr txBox="1"/>
      </xdr:nvSpPr>
      <xdr:spPr>
        <a:xfrm>
          <a:off x="5676900" y="253431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122</xdr:row>
      <xdr:rowOff>0</xdr:rowOff>
    </xdr:from>
    <xdr:ext cx="65" cy="172227"/>
    <xdr:sp macro="" textlink="">
      <xdr:nvSpPr>
        <xdr:cNvPr id="1224" name="PoljeZBesedilom 1223">
          <a:extLst>
            <a:ext uri="{FF2B5EF4-FFF2-40B4-BE49-F238E27FC236}">
              <a16:creationId xmlns="" xmlns:a16="http://schemas.microsoft.com/office/drawing/2014/main" id="{00000000-0008-0000-0000-0000C8040000}"/>
            </a:ext>
          </a:extLst>
        </xdr:cNvPr>
        <xdr:cNvSpPr txBox="1"/>
      </xdr:nvSpPr>
      <xdr:spPr>
        <a:xfrm>
          <a:off x="5676900" y="253431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122</xdr:row>
      <xdr:rowOff>0</xdr:rowOff>
    </xdr:from>
    <xdr:ext cx="65" cy="172227"/>
    <xdr:sp macro="" textlink="">
      <xdr:nvSpPr>
        <xdr:cNvPr id="1225" name="PoljeZBesedilom 1224">
          <a:extLst>
            <a:ext uri="{FF2B5EF4-FFF2-40B4-BE49-F238E27FC236}">
              <a16:creationId xmlns="" xmlns:a16="http://schemas.microsoft.com/office/drawing/2014/main" id="{00000000-0008-0000-0000-0000C9040000}"/>
            </a:ext>
          </a:extLst>
        </xdr:cNvPr>
        <xdr:cNvSpPr txBox="1"/>
      </xdr:nvSpPr>
      <xdr:spPr>
        <a:xfrm>
          <a:off x="5676900" y="253431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122</xdr:row>
      <xdr:rowOff>0</xdr:rowOff>
    </xdr:from>
    <xdr:ext cx="65" cy="172227"/>
    <xdr:sp macro="" textlink="">
      <xdr:nvSpPr>
        <xdr:cNvPr id="1226" name="PoljeZBesedilom 1225">
          <a:extLst>
            <a:ext uri="{FF2B5EF4-FFF2-40B4-BE49-F238E27FC236}">
              <a16:creationId xmlns="" xmlns:a16="http://schemas.microsoft.com/office/drawing/2014/main" id="{00000000-0008-0000-0000-0000CA040000}"/>
            </a:ext>
          </a:extLst>
        </xdr:cNvPr>
        <xdr:cNvSpPr txBox="1"/>
      </xdr:nvSpPr>
      <xdr:spPr>
        <a:xfrm>
          <a:off x="5676900" y="253431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122</xdr:row>
      <xdr:rowOff>0</xdr:rowOff>
    </xdr:from>
    <xdr:ext cx="65" cy="172227"/>
    <xdr:sp macro="" textlink="">
      <xdr:nvSpPr>
        <xdr:cNvPr id="1227" name="PoljeZBesedilom 1226">
          <a:extLst>
            <a:ext uri="{FF2B5EF4-FFF2-40B4-BE49-F238E27FC236}">
              <a16:creationId xmlns="" xmlns:a16="http://schemas.microsoft.com/office/drawing/2014/main" id="{00000000-0008-0000-0000-0000CB040000}"/>
            </a:ext>
          </a:extLst>
        </xdr:cNvPr>
        <xdr:cNvSpPr txBox="1"/>
      </xdr:nvSpPr>
      <xdr:spPr>
        <a:xfrm>
          <a:off x="5676900" y="253431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122</xdr:row>
      <xdr:rowOff>0</xdr:rowOff>
    </xdr:from>
    <xdr:ext cx="65" cy="172227"/>
    <xdr:sp macro="" textlink="">
      <xdr:nvSpPr>
        <xdr:cNvPr id="1228" name="PoljeZBesedilom 1227">
          <a:extLst>
            <a:ext uri="{FF2B5EF4-FFF2-40B4-BE49-F238E27FC236}">
              <a16:creationId xmlns="" xmlns:a16="http://schemas.microsoft.com/office/drawing/2014/main" id="{00000000-0008-0000-0000-0000CC040000}"/>
            </a:ext>
          </a:extLst>
        </xdr:cNvPr>
        <xdr:cNvSpPr txBox="1"/>
      </xdr:nvSpPr>
      <xdr:spPr>
        <a:xfrm>
          <a:off x="5676900" y="253431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122</xdr:row>
      <xdr:rowOff>0</xdr:rowOff>
    </xdr:from>
    <xdr:ext cx="65" cy="172227"/>
    <xdr:sp macro="" textlink="">
      <xdr:nvSpPr>
        <xdr:cNvPr id="1229" name="PoljeZBesedilom 1228">
          <a:extLst>
            <a:ext uri="{FF2B5EF4-FFF2-40B4-BE49-F238E27FC236}">
              <a16:creationId xmlns="" xmlns:a16="http://schemas.microsoft.com/office/drawing/2014/main" id="{00000000-0008-0000-0000-0000CD040000}"/>
            </a:ext>
          </a:extLst>
        </xdr:cNvPr>
        <xdr:cNvSpPr txBox="1"/>
      </xdr:nvSpPr>
      <xdr:spPr>
        <a:xfrm>
          <a:off x="5676900" y="253431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122</xdr:row>
      <xdr:rowOff>0</xdr:rowOff>
    </xdr:from>
    <xdr:ext cx="65" cy="172227"/>
    <xdr:sp macro="" textlink="">
      <xdr:nvSpPr>
        <xdr:cNvPr id="1230" name="PoljeZBesedilom 1229">
          <a:extLst>
            <a:ext uri="{FF2B5EF4-FFF2-40B4-BE49-F238E27FC236}">
              <a16:creationId xmlns="" xmlns:a16="http://schemas.microsoft.com/office/drawing/2014/main" id="{00000000-0008-0000-0000-0000CE040000}"/>
            </a:ext>
          </a:extLst>
        </xdr:cNvPr>
        <xdr:cNvSpPr txBox="1"/>
      </xdr:nvSpPr>
      <xdr:spPr>
        <a:xfrm>
          <a:off x="5676900" y="253431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122</xdr:row>
      <xdr:rowOff>0</xdr:rowOff>
    </xdr:from>
    <xdr:ext cx="65" cy="172227"/>
    <xdr:sp macro="" textlink="">
      <xdr:nvSpPr>
        <xdr:cNvPr id="1231" name="PoljeZBesedilom 1230">
          <a:extLst>
            <a:ext uri="{FF2B5EF4-FFF2-40B4-BE49-F238E27FC236}">
              <a16:creationId xmlns="" xmlns:a16="http://schemas.microsoft.com/office/drawing/2014/main" id="{00000000-0008-0000-0000-0000CF040000}"/>
            </a:ext>
          </a:extLst>
        </xdr:cNvPr>
        <xdr:cNvSpPr txBox="1"/>
      </xdr:nvSpPr>
      <xdr:spPr>
        <a:xfrm>
          <a:off x="5676900" y="253431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122</xdr:row>
      <xdr:rowOff>0</xdr:rowOff>
    </xdr:from>
    <xdr:ext cx="65" cy="172227"/>
    <xdr:sp macro="" textlink="">
      <xdr:nvSpPr>
        <xdr:cNvPr id="1232" name="PoljeZBesedilom 1231">
          <a:extLst>
            <a:ext uri="{FF2B5EF4-FFF2-40B4-BE49-F238E27FC236}">
              <a16:creationId xmlns="" xmlns:a16="http://schemas.microsoft.com/office/drawing/2014/main" id="{00000000-0008-0000-0000-0000D0040000}"/>
            </a:ext>
          </a:extLst>
        </xdr:cNvPr>
        <xdr:cNvSpPr txBox="1"/>
      </xdr:nvSpPr>
      <xdr:spPr>
        <a:xfrm>
          <a:off x="5676900" y="253431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122</xdr:row>
      <xdr:rowOff>0</xdr:rowOff>
    </xdr:from>
    <xdr:ext cx="65" cy="172227"/>
    <xdr:sp macro="" textlink="">
      <xdr:nvSpPr>
        <xdr:cNvPr id="1233" name="PoljeZBesedilom 1232">
          <a:extLst>
            <a:ext uri="{FF2B5EF4-FFF2-40B4-BE49-F238E27FC236}">
              <a16:creationId xmlns="" xmlns:a16="http://schemas.microsoft.com/office/drawing/2014/main" id="{00000000-0008-0000-0000-0000D1040000}"/>
            </a:ext>
          </a:extLst>
        </xdr:cNvPr>
        <xdr:cNvSpPr txBox="1"/>
      </xdr:nvSpPr>
      <xdr:spPr>
        <a:xfrm>
          <a:off x="5676900" y="253431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122</xdr:row>
      <xdr:rowOff>0</xdr:rowOff>
    </xdr:from>
    <xdr:ext cx="65" cy="172227"/>
    <xdr:sp macro="" textlink="">
      <xdr:nvSpPr>
        <xdr:cNvPr id="1234" name="PoljeZBesedilom 1233">
          <a:extLst>
            <a:ext uri="{FF2B5EF4-FFF2-40B4-BE49-F238E27FC236}">
              <a16:creationId xmlns="" xmlns:a16="http://schemas.microsoft.com/office/drawing/2014/main" id="{00000000-0008-0000-0000-0000D2040000}"/>
            </a:ext>
          </a:extLst>
        </xdr:cNvPr>
        <xdr:cNvSpPr txBox="1"/>
      </xdr:nvSpPr>
      <xdr:spPr>
        <a:xfrm>
          <a:off x="5676900" y="253431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122</xdr:row>
      <xdr:rowOff>0</xdr:rowOff>
    </xdr:from>
    <xdr:ext cx="65" cy="172227"/>
    <xdr:sp macro="" textlink="">
      <xdr:nvSpPr>
        <xdr:cNvPr id="1235" name="PoljeZBesedilom 1234">
          <a:extLst>
            <a:ext uri="{FF2B5EF4-FFF2-40B4-BE49-F238E27FC236}">
              <a16:creationId xmlns="" xmlns:a16="http://schemas.microsoft.com/office/drawing/2014/main" id="{00000000-0008-0000-0000-0000D3040000}"/>
            </a:ext>
          </a:extLst>
        </xdr:cNvPr>
        <xdr:cNvSpPr txBox="1"/>
      </xdr:nvSpPr>
      <xdr:spPr>
        <a:xfrm>
          <a:off x="5676900" y="253431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415</xdr:row>
      <xdr:rowOff>0</xdr:rowOff>
    </xdr:from>
    <xdr:ext cx="65" cy="172227"/>
    <xdr:sp macro="" textlink="">
      <xdr:nvSpPr>
        <xdr:cNvPr id="1236" name="PoljeZBesedilom 1235">
          <a:extLst>
            <a:ext uri="{FF2B5EF4-FFF2-40B4-BE49-F238E27FC236}">
              <a16:creationId xmlns="" xmlns:a16="http://schemas.microsoft.com/office/drawing/2014/main" id="{AB9D470F-96F1-450E-ADBA-ABE2DDAF7544}"/>
            </a:ext>
          </a:extLst>
        </xdr:cNvPr>
        <xdr:cNvSpPr txBox="1"/>
      </xdr:nvSpPr>
      <xdr:spPr>
        <a:xfrm>
          <a:off x="7143750" y="1408366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415</xdr:row>
      <xdr:rowOff>0</xdr:rowOff>
    </xdr:from>
    <xdr:ext cx="65" cy="172227"/>
    <xdr:sp macro="" textlink="">
      <xdr:nvSpPr>
        <xdr:cNvPr id="1237" name="PoljeZBesedilom 1236">
          <a:extLst>
            <a:ext uri="{FF2B5EF4-FFF2-40B4-BE49-F238E27FC236}">
              <a16:creationId xmlns="" xmlns:a16="http://schemas.microsoft.com/office/drawing/2014/main" id="{A06CCCB9-933F-43F1-B0A6-7A612C89F1F4}"/>
            </a:ext>
          </a:extLst>
        </xdr:cNvPr>
        <xdr:cNvSpPr txBox="1"/>
      </xdr:nvSpPr>
      <xdr:spPr>
        <a:xfrm>
          <a:off x="7143750" y="1408366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662</xdr:row>
      <xdr:rowOff>0</xdr:rowOff>
    </xdr:from>
    <xdr:ext cx="65" cy="172227"/>
    <xdr:sp macro="" textlink="">
      <xdr:nvSpPr>
        <xdr:cNvPr id="1238" name="PoljeZBesedilom 1237">
          <a:extLst>
            <a:ext uri="{FF2B5EF4-FFF2-40B4-BE49-F238E27FC236}">
              <a16:creationId xmlns="" xmlns:a16="http://schemas.microsoft.com/office/drawing/2014/main" id="{C3B06727-1FCB-4BBF-A3CE-E2451D037A12}"/>
            </a:ext>
          </a:extLst>
        </xdr:cNvPr>
        <xdr:cNvSpPr txBox="1"/>
      </xdr:nvSpPr>
      <xdr:spPr>
        <a:xfrm>
          <a:off x="7286625" y="400240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662</xdr:row>
      <xdr:rowOff>0</xdr:rowOff>
    </xdr:from>
    <xdr:ext cx="65" cy="172227"/>
    <xdr:sp macro="" textlink="">
      <xdr:nvSpPr>
        <xdr:cNvPr id="1239" name="PoljeZBesedilom 1238">
          <a:extLst>
            <a:ext uri="{FF2B5EF4-FFF2-40B4-BE49-F238E27FC236}">
              <a16:creationId xmlns="" xmlns:a16="http://schemas.microsoft.com/office/drawing/2014/main" id="{2DFEFFBC-6B6F-4D02-A0E3-74E7DC0FAC01}"/>
            </a:ext>
          </a:extLst>
        </xdr:cNvPr>
        <xdr:cNvSpPr txBox="1"/>
      </xdr:nvSpPr>
      <xdr:spPr>
        <a:xfrm>
          <a:off x="7286625" y="400240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662</xdr:row>
      <xdr:rowOff>0</xdr:rowOff>
    </xdr:from>
    <xdr:ext cx="65" cy="172227"/>
    <xdr:sp macro="" textlink="">
      <xdr:nvSpPr>
        <xdr:cNvPr id="1240" name="PoljeZBesedilom 1239">
          <a:extLst>
            <a:ext uri="{FF2B5EF4-FFF2-40B4-BE49-F238E27FC236}">
              <a16:creationId xmlns="" xmlns:a16="http://schemas.microsoft.com/office/drawing/2014/main" id="{7DADE284-2EC3-4F84-8F33-94F2B9D8DD2B}"/>
            </a:ext>
          </a:extLst>
        </xdr:cNvPr>
        <xdr:cNvSpPr txBox="1"/>
      </xdr:nvSpPr>
      <xdr:spPr>
        <a:xfrm>
          <a:off x="7286625" y="80362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662</xdr:row>
      <xdr:rowOff>0</xdr:rowOff>
    </xdr:from>
    <xdr:ext cx="65" cy="172227"/>
    <xdr:sp macro="" textlink="">
      <xdr:nvSpPr>
        <xdr:cNvPr id="1241" name="PoljeZBesedilom 1240">
          <a:extLst>
            <a:ext uri="{FF2B5EF4-FFF2-40B4-BE49-F238E27FC236}">
              <a16:creationId xmlns="" xmlns:a16="http://schemas.microsoft.com/office/drawing/2014/main" id="{2D242CE7-26B2-4C15-8A70-FBF30A3867A5}"/>
            </a:ext>
          </a:extLst>
        </xdr:cNvPr>
        <xdr:cNvSpPr txBox="1"/>
      </xdr:nvSpPr>
      <xdr:spPr>
        <a:xfrm>
          <a:off x="7286625" y="80362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662</xdr:row>
      <xdr:rowOff>0</xdr:rowOff>
    </xdr:from>
    <xdr:ext cx="65" cy="172227"/>
    <xdr:sp macro="" textlink="">
      <xdr:nvSpPr>
        <xdr:cNvPr id="1242" name="PoljeZBesedilom 1241">
          <a:extLst>
            <a:ext uri="{FF2B5EF4-FFF2-40B4-BE49-F238E27FC236}">
              <a16:creationId xmlns="" xmlns:a16="http://schemas.microsoft.com/office/drawing/2014/main" id="{2194652C-B3CC-4D64-AE28-7F96CB7D852E}"/>
            </a:ext>
          </a:extLst>
        </xdr:cNvPr>
        <xdr:cNvSpPr txBox="1"/>
      </xdr:nvSpPr>
      <xdr:spPr>
        <a:xfrm>
          <a:off x="7286625" y="821436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662</xdr:row>
      <xdr:rowOff>0</xdr:rowOff>
    </xdr:from>
    <xdr:ext cx="65" cy="172227"/>
    <xdr:sp macro="" textlink="">
      <xdr:nvSpPr>
        <xdr:cNvPr id="1243" name="PoljeZBesedilom 1242">
          <a:extLst>
            <a:ext uri="{FF2B5EF4-FFF2-40B4-BE49-F238E27FC236}">
              <a16:creationId xmlns="" xmlns:a16="http://schemas.microsoft.com/office/drawing/2014/main" id="{F3FA0A5F-36D9-4094-B107-A142B556958C}"/>
            </a:ext>
          </a:extLst>
        </xdr:cNvPr>
        <xdr:cNvSpPr txBox="1"/>
      </xdr:nvSpPr>
      <xdr:spPr>
        <a:xfrm>
          <a:off x="7286625" y="821436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662</xdr:row>
      <xdr:rowOff>0</xdr:rowOff>
    </xdr:from>
    <xdr:ext cx="65" cy="172227"/>
    <xdr:sp macro="" textlink="">
      <xdr:nvSpPr>
        <xdr:cNvPr id="1244" name="PoljeZBesedilom 1243">
          <a:extLst>
            <a:ext uri="{FF2B5EF4-FFF2-40B4-BE49-F238E27FC236}">
              <a16:creationId xmlns="" xmlns:a16="http://schemas.microsoft.com/office/drawing/2014/main" id="{B1BD7AA1-B813-4C98-8ECB-CAE9AC0B90A3}"/>
            </a:ext>
          </a:extLst>
        </xdr:cNvPr>
        <xdr:cNvSpPr txBox="1"/>
      </xdr:nvSpPr>
      <xdr:spPr>
        <a:xfrm>
          <a:off x="7286625" y="83924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662</xdr:row>
      <xdr:rowOff>0</xdr:rowOff>
    </xdr:from>
    <xdr:ext cx="65" cy="172227"/>
    <xdr:sp macro="" textlink="">
      <xdr:nvSpPr>
        <xdr:cNvPr id="1245" name="PoljeZBesedilom 1244">
          <a:extLst>
            <a:ext uri="{FF2B5EF4-FFF2-40B4-BE49-F238E27FC236}">
              <a16:creationId xmlns="" xmlns:a16="http://schemas.microsoft.com/office/drawing/2014/main" id="{25EFDA4A-60C1-4059-9365-43E33F420DBE}"/>
            </a:ext>
          </a:extLst>
        </xdr:cNvPr>
        <xdr:cNvSpPr txBox="1"/>
      </xdr:nvSpPr>
      <xdr:spPr>
        <a:xfrm>
          <a:off x="7286625" y="83924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662</xdr:row>
      <xdr:rowOff>0</xdr:rowOff>
    </xdr:from>
    <xdr:ext cx="65" cy="172227"/>
    <xdr:sp macro="" textlink="">
      <xdr:nvSpPr>
        <xdr:cNvPr id="1246" name="PoljeZBesedilom 1245">
          <a:extLst>
            <a:ext uri="{FF2B5EF4-FFF2-40B4-BE49-F238E27FC236}">
              <a16:creationId xmlns="" xmlns:a16="http://schemas.microsoft.com/office/drawing/2014/main" id="{6FA1658B-B29A-493C-A3EA-EB6003C4D219}"/>
            </a:ext>
          </a:extLst>
        </xdr:cNvPr>
        <xdr:cNvSpPr txBox="1"/>
      </xdr:nvSpPr>
      <xdr:spPr>
        <a:xfrm>
          <a:off x="7286625" y="857059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662</xdr:row>
      <xdr:rowOff>0</xdr:rowOff>
    </xdr:from>
    <xdr:ext cx="65" cy="172227"/>
    <xdr:sp macro="" textlink="">
      <xdr:nvSpPr>
        <xdr:cNvPr id="1247" name="PoljeZBesedilom 1246">
          <a:extLst>
            <a:ext uri="{FF2B5EF4-FFF2-40B4-BE49-F238E27FC236}">
              <a16:creationId xmlns="" xmlns:a16="http://schemas.microsoft.com/office/drawing/2014/main" id="{2A8D3790-B9A4-4442-ABA2-4704EDC712A1}"/>
            </a:ext>
          </a:extLst>
        </xdr:cNvPr>
        <xdr:cNvSpPr txBox="1"/>
      </xdr:nvSpPr>
      <xdr:spPr>
        <a:xfrm>
          <a:off x="7286625" y="857059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697</xdr:row>
      <xdr:rowOff>0</xdr:rowOff>
    </xdr:from>
    <xdr:ext cx="65" cy="172227"/>
    <xdr:sp macro="" textlink="">
      <xdr:nvSpPr>
        <xdr:cNvPr id="1536" name="PoljeZBesedilom 1535">
          <a:extLst>
            <a:ext uri="{FF2B5EF4-FFF2-40B4-BE49-F238E27FC236}">
              <a16:creationId xmlns="" xmlns:a16="http://schemas.microsoft.com/office/drawing/2014/main" id="{332BD31E-67A6-4FA7-B405-7DDE75BC1620}"/>
            </a:ext>
          </a:extLst>
        </xdr:cNvPr>
        <xdr:cNvSpPr txBox="1"/>
      </xdr:nvSpPr>
      <xdr:spPr>
        <a:xfrm>
          <a:off x="5657850" y="157238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697</xdr:row>
      <xdr:rowOff>0</xdr:rowOff>
    </xdr:from>
    <xdr:ext cx="65" cy="172227"/>
    <xdr:sp macro="" textlink="">
      <xdr:nvSpPr>
        <xdr:cNvPr id="1537" name="PoljeZBesedilom 1536">
          <a:extLst>
            <a:ext uri="{FF2B5EF4-FFF2-40B4-BE49-F238E27FC236}">
              <a16:creationId xmlns="" xmlns:a16="http://schemas.microsoft.com/office/drawing/2014/main" id="{65A14D2E-D9C3-42D2-87FA-8D95FFC3BD4A}"/>
            </a:ext>
          </a:extLst>
        </xdr:cNvPr>
        <xdr:cNvSpPr txBox="1"/>
      </xdr:nvSpPr>
      <xdr:spPr>
        <a:xfrm>
          <a:off x="5657850" y="157238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697</xdr:row>
      <xdr:rowOff>0</xdr:rowOff>
    </xdr:from>
    <xdr:ext cx="65" cy="172227"/>
    <xdr:sp macro="" textlink="">
      <xdr:nvSpPr>
        <xdr:cNvPr id="1538" name="PoljeZBesedilom 1537">
          <a:extLst>
            <a:ext uri="{FF2B5EF4-FFF2-40B4-BE49-F238E27FC236}">
              <a16:creationId xmlns="" xmlns:a16="http://schemas.microsoft.com/office/drawing/2014/main" id="{3A4F9024-5E84-4E2C-A3A8-E747CC62A4DD}"/>
            </a:ext>
          </a:extLst>
        </xdr:cNvPr>
        <xdr:cNvSpPr txBox="1"/>
      </xdr:nvSpPr>
      <xdr:spPr>
        <a:xfrm>
          <a:off x="5657850" y="157238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697</xdr:row>
      <xdr:rowOff>0</xdr:rowOff>
    </xdr:from>
    <xdr:ext cx="65" cy="172227"/>
    <xdr:sp macro="" textlink="">
      <xdr:nvSpPr>
        <xdr:cNvPr id="1539" name="PoljeZBesedilom 1538">
          <a:extLst>
            <a:ext uri="{FF2B5EF4-FFF2-40B4-BE49-F238E27FC236}">
              <a16:creationId xmlns="" xmlns:a16="http://schemas.microsoft.com/office/drawing/2014/main" id="{AB8D6B07-5B41-42E6-ACA3-6143181276B3}"/>
            </a:ext>
          </a:extLst>
        </xdr:cNvPr>
        <xdr:cNvSpPr txBox="1"/>
      </xdr:nvSpPr>
      <xdr:spPr>
        <a:xfrm>
          <a:off x="5657850" y="157238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697</xdr:row>
      <xdr:rowOff>0</xdr:rowOff>
    </xdr:from>
    <xdr:ext cx="65" cy="172227"/>
    <xdr:sp macro="" textlink="">
      <xdr:nvSpPr>
        <xdr:cNvPr id="1540" name="PoljeZBesedilom 1539">
          <a:extLst>
            <a:ext uri="{FF2B5EF4-FFF2-40B4-BE49-F238E27FC236}">
              <a16:creationId xmlns="" xmlns:a16="http://schemas.microsoft.com/office/drawing/2014/main" id="{0E955529-234F-4922-91A1-A74BA0D6FF75}"/>
            </a:ext>
          </a:extLst>
        </xdr:cNvPr>
        <xdr:cNvSpPr txBox="1"/>
      </xdr:nvSpPr>
      <xdr:spPr>
        <a:xfrm>
          <a:off x="5657850" y="157238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697</xdr:row>
      <xdr:rowOff>0</xdr:rowOff>
    </xdr:from>
    <xdr:ext cx="65" cy="172227"/>
    <xdr:sp macro="" textlink="">
      <xdr:nvSpPr>
        <xdr:cNvPr id="1541" name="PoljeZBesedilom 1540">
          <a:extLst>
            <a:ext uri="{FF2B5EF4-FFF2-40B4-BE49-F238E27FC236}">
              <a16:creationId xmlns="" xmlns:a16="http://schemas.microsoft.com/office/drawing/2014/main" id="{08660099-3697-4D83-A4EA-A6EC25D37E3F}"/>
            </a:ext>
          </a:extLst>
        </xdr:cNvPr>
        <xdr:cNvSpPr txBox="1"/>
      </xdr:nvSpPr>
      <xdr:spPr>
        <a:xfrm>
          <a:off x="5657850" y="157238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697</xdr:row>
      <xdr:rowOff>0</xdr:rowOff>
    </xdr:from>
    <xdr:ext cx="65" cy="172227"/>
    <xdr:sp macro="" textlink="">
      <xdr:nvSpPr>
        <xdr:cNvPr id="1542" name="PoljeZBesedilom 1541">
          <a:extLst>
            <a:ext uri="{FF2B5EF4-FFF2-40B4-BE49-F238E27FC236}">
              <a16:creationId xmlns="" xmlns:a16="http://schemas.microsoft.com/office/drawing/2014/main" id="{4B6EFE68-F409-4B14-977E-C626BB4777BF}"/>
            </a:ext>
          </a:extLst>
        </xdr:cNvPr>
        <xdr:cNvSpPr txBox="1"/>
      </xdr:nvSpPr>
      <xdr:spPr>
        <a:xfrm>
          <a:off x="5657850" y="157238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697</xdr:row>
      <xdr:rowOff>0</xdr:rowOff>
    </xdr:from>
    <xdr:ext cx="65" cy="172227"/>
    <xdr:sp macro="" textlink="">
      <xdr:nvSpPr>
        <xdr:cNvPr id="1543" name="PoljeZBesedilom 1542">
          <a:extLst>
            <a:ext uri="{FF2B5EF4-FFF2-40B4-BE49-F238E27FC236}">
              <a16:creationId xmlns="" xmlns:a16="http://schemas.microsoft.com/office/drawing/2014/main" id="{54AC8E6F-D5CB-41CC-81E1-8436DEF1C586}"/>
            </a:ext>
          </a:extLst>
        </xdr:cNvPr>
        <xdr:cNvSpPr txBox="1"/>
      </xdr:nvSpPr>
      <xdr:spPr>
        <a:xfrm>
          <a:off x="5657850" y="157238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697</xdr:row>
      <xdr:rowOff>0</xdr:rowOff>
    </xdr:from>
    <xdr:ext cx="65" cy="172227"/>
    <xdr:sp macro="" textlink="">
      <xdr:nvSpPr>
        <xdr:cNvPr id="1544" name="PoljeZBesedilom 1543">
          <a:extLst>
            <a:ext uri="{FF2B5EF4-FFF2-40B4-BE49-F238E27FC236}">
              <a16:creationId xmlns="" xmlns:a16="http://schemas.microsoft.com/office/drawing/2014/main" id="{E49B365C-BC89-4F1A-968C-832A613279E8}"/>
            </a:ext>
          </a:extLst>
        </xdr:cNvPr>
        <xdr:cNvSpPr txBox="1"/>
      </xdr:nvSpPr>
      <xdr:spPr>
        <a:xfrm>
          <a:off x="5657850" y="157238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697</xdr:row>
      <xdr:rowOff>0</xdr:rowOff>
    </xdr:from>
    <xdr:ext cx="65" cy="172227"/>
    <xdr:sp macro="" textlink="">
      <xdr:nvSpPr>
        <xdr:cNvPr id="1545" name="PoljeZBesedilom 1544">
          <a:extLst>
            <a:ext uri="{FF2B5EF4-FFF2-40B4-BE49-F238E27FC236}">
              <a16:creationId xmlns="" xmlns:a16="http://schemas.microsoft.com/office/drawing/2014/main" id="{5B38661B-45F4-4575-ABA1-7101421C6FFA}"/>
            </a:ext>
          </a:extLst>
        </xdr:cNvPr>
        <xdr:cNvSpPr txBox="1"/>
      </xdr:nvSpPr>
      <xdr:spPr>
        <a:xfrm>
          <a:off x="5657850" y="157238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697</xdr:row>
      <xdr:rowOff>0</xdr:rowOff>
    </xdr:from>
    <xdr:ext cx="65" cy="172227"/>
    <xdr:sp macro="" textlink="">
      <xdr:nvSpPr>
        <xdr:cNvPr id="1546" name="PoljeZBesedilom 1545">
          <a:extLst>
            <a:ext uri="{FF2B5EF4-FFF2-40B4-BE49-F238E27FC236}">
              <a16:creationId xmlns="" xmlns:a16="http://schemas.microsoft.com/office/drawing/2014/main" id="{B36D8DDD-C87E-4026-9895-EF2181250825}"/>
            </a:ext>
          </a:extLst>
        </xdr:cNvPr>
        <xdr:cNvSpPr txBox="1"/>
      </xdr:nvSpPr>
      <xdr:spPr>
        <a:xfrm>
          <a:off x="5657850" y="157238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697</xdr:row>
      <xdr:rowOff>0</xdr:rowOff>
    </xdr:from>
    <xdr:ext cx="65" cy="172227"/>
    <xdr:sp macro="" textlink="">
      <xdr:nvSpPr>
        <xdr:cNvPr id="1547" name="PoljeZBesedilom 1546">
          <a:extLst>
            <a:ext uri="{FF2B5EF4-FFF2-40B4-BE49-F238E27FC236}">
              <a16:creationId xmlns="" xmlns:a16="http://schemas.microsoft.com/office/drawing/2014/main" id="{ED14BBB8-1F4C-45DA-AD08-C9D9938CA4F1}"/>
            </a:ext>
          </a:extLst>
        </xdr:cNvPr>
        <xdr:cNvSpPr txBox="1"/>
      </xdr:nvSpPr>
      <xdr:spPr>
        <a:xfrm>
          <a:off x="5657850" y="157238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697</xdr:row>
      <xdr:rowOff>0</xdr:rowOff>
    </xdr:from>
    <xdr:ext cx="65" cy="172227"/>
    <xdr:sp macro="" textlink="">
      <xdr:nvSpPr>
        <xdr:cNvPr id="1548" name="PoljeZBesedilom 1547">
          <a:extLst>
            <a:ext uri="{FF2B5EF4-FFF2-40B4-BE49-F238E27FC236}">
              <a16:creationId xmlns="" xmlns:a16="http://schemas.microsoft.com/office/drawing/2014/main" id="{9E314871-7F2E-4142-9F87-04527CF5D36D}"/>
            </a:ext>
          </a:extLst>
        </xdr:cNvPr>
        <xdr:cNvSpPr txBox="1"/>
      </xdr:nvSpPr>
      <xdr:spPr>
        <a:xfrm>
          <a:off x="5657850" y="157238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697</xdr:row>
      <xdr:rowOff>0</xdr:rowOff>
    </xdr:from>
    <xdr:ext cx="65" cy="172227"/>
    <xdr:sp macro="" textlink="">
      <xdr:nvSpPr>
        <xdr:cNvPr id="1549" name="PoljeZBesedilom 1548">
          <a:extLst>
            <a:ext uri="{FF2B5EF4-FFF2-40B4-BE49-F238E27FC236}">
              <a16:creationId xmlns="" xmlns:a16="http://schemas.microsoft.com/office/drawing/2014/main" id="{12D86E5F-4DE2-4C84-A491-956372646F69}"/>
            </a:ext>
          </a:extLst>
        </xdr:cNvPr>
        <xdr:cNvSpPr txBox="1"/>
      </xdr:nvSpPr>
      <xdr:spPr>
        <a:xfrm>
          <a:off x="5657850" y="157238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697</xdr:row>
      <xdr:rowOff>0</xdr:rowOff>
    </xdr:from>
    <xdr:ext cx="65" cy="172227"/>
    <xdr:sp macro="" textlink="">
      <xdr:nvSpPr>
        <xdr:cNvPr id="1550" name="PoljeZBesedilom 1">
          <a:extLst>
            <a:ext uri="{FF2B5EF4-FFF2-40B4-BE49-F238E27FC236}">
              <a16:creationId xmlns="" xmlns:a16="http://schemas.microsoft.com/office/drawing/2014/main" id="{DF6F28D5-C0F6-463A-BAA1-4EA14AA00501}"/>
            </a:ext>
          </a:extLst>
        </xdr:cNvPr>
        <xdr:cNvSpPr txBox="1"/>
      </xdr:nvSpPr>
      <xdr:spPr>
        <a:xfrm>
          <a:off x="5657850" y="157238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697</xdr:row>
      <xdr:rowOff>0</xdr:rowOff>
    </xdr:from>
    <xdr:ext cx="65" cy="172227"/>
    <xdr:sp macro="" textlink="">
      <xdr:nvSpPr>
        <xdr:cNvPr id="1551" name="PoljeZBesedilom 2">
          <a:extLst>
            <a:ext uri="{FF2B5EF4-FFF2-40B4-BE49-F238E27FC236}">
              <a16:creationId xmlns="" xmlns:a16="http://schemas.microsoft.com/office/drawing/2014/main" id="{71A179AA-F803-48AD-8096-C560D6549078}"/>
            </a:ext>
          </a:extLst>
        </xdr:cNvPr>
        <xdr:cNvSpPr txBox="1"/>
      </xdr:nvSpPr>
      <xdr:spPr>
        <a:xfrm>
          <a:off x="5657850" y="157238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697</xdr:row>
      <xdr:rowOff>0</xdr:rowOff>
    </xdr:from>
    <xdr:ext cx="65" cy="172227"/>
    <xdr:sp macro="" textlink="">
      <xdr:nvSpPr>
        <xdr:cNvPr id="1552" name="PoljeZBesedilom 3">
          <a:extLst>
            <a:ext uri="{FF2B5EF4-FFF2-40B4-BE49-F238E27FC236}">
              <a16:creationId xmlns="" xmlns:a16="http://schemas.microsoft.com/office/drawing/2014/main" id="{401EB901-5F29-4111-A1BF-9E6B9B7AB0A0}"/>
            </a:ext>
          </a:extLst>
        </xdr:cNvPr>
        <xdr:cNvSpPr txBox="1"/>
      </xdr:nvSpPr>
      <xdr:spPr>
        <a:xfrm>
          <a:off x="5657850" y="157238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697</xdr:row>
      <xdr:rowOff>0</xdr:rowOff>
    </xdr:from>
    <xdr:ext cx="65" cy="172227"/>
    <xdr:sp macro="" textlink="">
      <xdr:nvSpPr>
        <xdr:cNvPr id="1553" name="PoljeZBesedilom 4">
          <a:extLst>
            <a:ext uri="{FF2B5EF4-FFF2-40B4-BE49-F238E27FC236}">
              <a16:creationId xmlns="" xmlns:a16="http://schemas.microsoft.com/office/drawing/2014/main" id="{C39050DA-48F1-4000-A09B-0E40A26FB8F1}"/>
            </a:ext>
          </a:extLst>
        </xdr:cNvPr>
        <xdr:cNvSpPr txBox="1"/>
      </xdr:nvSpPr>
      <xdr:spPr>
        <a:xfrm>
          <a:off x="5657850" y="157238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697</xdr:row>
      <xdr:rowOff>0</xdr:rowOff>
    </xdr:from>
    <xdr:ext cx="65" cy="172227"/>
    <xdr:sp macro="" textlink="">
      <xdr:nvSpPr>
        <xdr:cNvPr id="1554" name="PoljeZBesedilom 5">
          <a:extLst>
            <a:ext uri="{FF2B5EF4-FFF2-40B4-BE49-F238E27FC236}">
              <a16:creationId xmlns="" xmlns:a16="http://schemas.microsoft.com/office/drawing/2014/main" id="{184D43B9-FF31-4549-9114-F65EEEEE20DB}"/>
            </a:ext>
          </a:extLst>
        </xdr:cNvPr>
        <xdr:cNvSpPr txBox="1"/>
      </xdr:nvSpPr>
      <xdr:spPr>
        <a:xfrm>
          <a:off x="5657850" y="157238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697</xdr:row>
      <xdr:rowOff>0</xdr:rowOff>
    </xdr:from>
    <xdr:ext cx="65" cy="172227"/>
    <xdr:sp macro="" textlink="">
      <xdr:nvSpPr>
        <xdr:cNvPr id="1555" name="PoljeZBesedilom 6">
          <a:extLst>
            <a:ext uri="{FF2B5EF4-FFF2-40B4-BE49-F238E27FC236}">
              <a16:creationId xmlns="" xmlns:a16="http://schemas.microsoft.com/office/drawing/2014/main" id="{ED0CE08B-DB0B-4A18-97E4-2D8CA2C483E8}"/>
            </a:ext>
          </a:extLst>
        </xdr:cNvPr>
        <xdr:cNvSpPr txBox="1"/>
      </xdr:nvSpPr>
      <xdr:spPr>
        <a:xfrm>
          <a:off x="5657850" y="157238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697</xdr:row>
      <xdr:rowOff>0</xdr:rowOff>
    </xdr:from>
    <xdr:ext cx="65" cy="172227"/>
    <xdr:sp macro="" textlink="">
      <xdr:nvSpPr>
        <xdr:cNvPr id="1556" name="PoljeZBesedilom 7">
          <a:extLst>
            <a:ext uri="{FF2B5EF4-FFF2-40B4-BE49-F238E27FC236}">
              <a16:creationId xmlns="" xmlns:a16="http://schemas.microsoft.com/office/drawing/2014/main" id="{FD22FBF3-DE3A-496F-9481-985A491B07F4}"/>
            </a:ext>
          </a:extLst>
        </xdr:cNvPr>
        <xdr:cNvSpPr txBox="1"/>
      </xdr:nvSpPr>
      <xdr:spPr>
        <a:xfrm>
          <a:off x="5657850" y="157238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697</xdr:row>
      <xdr:rowOff>0</xdr:rowOff>
    </xdr:from>
    <xdr:ext cx="65" cy="172227"/>
    <xdr:sp macro="" textlink="">
      <xdr:nvSpPr>
        <xdr:cNvPr id="1557" name="PoljeZBesedilom 8">
          <a:extLst>
            <a:ext uri="{FF2B5EF4-FFF2-40B4-BE49-F238E27FC236}">
              <a16:creationId xmlns="" xmlns:a16="http://schemas.microsoft.com/office/drawing/2014/main" id="{C6364B2B-30D2-4184-BEAF-0A0DF1E19708}"/>
            </a:ext>
          </a:extLst>
        </xdr:cNvPr>
        <xdr:cNvSpPr txBox="1"/>
      </xdr:nvSpPr>
      <xdr:spPr>
        <a:xfrm>
          <a:off x="5657850" y="157238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697</xdr:row>
      <xdr:rowOff>0</xdr:rowOff>
    </xdr:from>
    <xdr:ext cx="65" cy="172227"/>
    <xdr:sp macro="" textlink="">
      <xdr:nvSpPr>
        <xdr:cNvPr id="1558" name="PoljeZBesedilom 1557">
          <a:extLst>
            <a:ext uri="{FF2B5EF4-FFF2-40B4-BE49-F238E27FC236}">
              <a16:creationId xmlns="" xmlns:a16="http://schemas.microsoft.com/office/drawing/2014/main" id="{5D1BBF9C-B368-4864-9345-6FAA082DC062}"/>
            </a:ext>
          </a:extLst>
        </xdr:cNvPr>
        <xdr:cNvSpPr txBox="1"/>
      </xdr:nvSpPr>
      <xdr:spPr>
        <a:xfrm>
          <a:off x="5657850" y="157238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697</xdr:row>
      <xdr:rowOff>0</xdr:rowOff>
    </xdr:from>
    <xdr:ext cx="65" cy="172227"/>
    <xdr:sp macro="" textlink="">
      <xdr:nvSpPr>
        <xdr:cNvPr id="1559" name="PoljeZBesedilom 1558">
          <a:extLst>
            <a:ext uri="{FF2B5EF4-FFF2-40B4-BE49-F238E27FC236}">
              <a16:creationId xmlns="" xmlns:a16="http://schemas.microsoft.com/office/drawing/2014/main" id="{C562D5C1-41E5-4BA8-ADF3-0357DCE6A64B}"/>
            </a:ext>
          </a:extLst>
        </xdr:cNvPr>
        <xdr:cNvSpPr txBox="1"/>
      </xdr:nvSpPr>
      <xdr:spPr>
        <a:xfrm>
          <a:off x="5657850" y="157238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697</xdr:row>
      <xdr:rowOff>0</xdr:rowOff>
    </xdr:from>
    <xdr:ext cx="65" cy="172227"/>
    <xdr:sp macro="" textlink="">
      <xdr:nvSpPr>
        <xdr:cNvPr id="1560" name="PoljeZBesedilom 1559">
          <a:extLst>
            <a:ext uri="{FF2B5EF4-FFF2-40B4-BE49-F238E27FC236}">
              <a16:creationId xmlns="" xmlns:a16="http://schemas.microsoft.com/office/drawing/2014/main" id="{E560DEA4-D3D5-48F5-8759-251AD97CD345}"/>
            </a:ext>
          </a:extLst>
        </xdr:cNvPr>
        <xdr:cNvSpPr txBox="1"/>
      </xdr:nvSpPr>
      <xdr:spPr>
        <a:xfrm>
          <a:off x="5657850" y="157238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697</xdr:row>
      <xdr:rowOff>0</xdr:rowOff>
    </xdr:from>
    <xdr:ext cx="65" cy="172227"/>
    <xdr:sp macro="" textlink="">
      <xdr:nvSpPr>
        <xdr:cNvPr id="1561" name="PoljeZBesedilom 1560">
          <a:extLst>
            <a:ext uri="{FF2B5EF4-FFF2-40B4-BE49-F238E27FC236}">
              <a16:creationId xmlns="" xmlns:a16="http://schemas.microsoft.com/office/drawing/2014/main" id="{918A00C1-86ED-4537-8396-9B66A20D09D7}"/>
            </a:ext>
          </a:extLst>
        </xdr:cNvPr>
        <xdr:cNvSpPr txBox="1"/>
      </xdr:nvSpPr>
      <xdr:spPr>
        <a:xfrm>
          <a:off x="5657850" y="157238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697</xdr:row>
      <xdr:rowOff>0</xdr:rowOff>
    </xdr:from>
    <xdr:ext cx="65" cy="172227"/>
    <xdr:sp macro="" textlink="">
      <xdr:nvSpPr>
        <xdr:cNvPr id="1562" name="PoljeZBesedilom 1561">
          <a:extLst>
            <a:ext uri="{FF2B5EF4-FFF2-40B4-BE49-F238E27FC236}">
              <a16:creationId xmlns="" xmlns:a16="http://schemas.microsoft.com/office/drawing/2014/main" id="{1D1FB56C-877B-4CF1-B9CA-32165E9783B0}"/>
            </a:ext>
          </a:extLst>
        </xdr:cNvPr>
        <xdr:cNvSpPr txBox="1"/>
      </xdr:nvSpPr>
      <xdr:spPr>
        <a:xfrm>
          <a:off x="5657850" y="157238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697</xdr:row>
      <xdr:rowOff>0</xdr:rowOff>
    </xdr:from>
    <xdr:ext cx="65" cy="172227"/>
    <xdr:sp macro="" textlink="">
      <xdr:nvSpPr>
        <xdr:cNvPr id="1563" name="PoljeZBesedilom 1562">
          <a:extLst>
            <a:ext uri="{FF2B5EF4-FFF2-40B4-BE49-F238E27FC236}">
              <a16:creationId xmlns="" xmlns:a16="http://schemas.microsoft.com/office/drawing/2014/main" id="{66CB61B7-0048-42B4-B4B9-0B5091BE9F59}"/>
            </a:ext>
          </a:extLst>
        </xdr:cNvPr>
        <xdr:cNvSpPr txBox="1"/>
      </xdr:nvSpPr>
      <xdr:spPr>
        <a:xfrm>
          <a:off x="5657850" y="157238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697</xdr:row>
      <xdr:rowOff>0</xdr:rowOff>
    </xdr:from>
    <xdr:ext cx="65" cy="172227"/>
    <xdr:sp macro="" textlink="">
      <xdr:nvSpPr>
        <xdr:cNvPr id="1564" name="PoljeZBesedilom 1563">
          <a:extLst>
            <a:ext uri="{FF2B5EF4-FFF2-40B4-BE49-F238E27FC236}">
              <a16:creationId xmlns="" xmlns:a16="http://schemas.microsoft.com/office/drawing/2014/main" id="{F5B8F029-ED21-4E19-9460-998F5918AE50}"/>
            </a:ext>
          </a:extLst>
        </xdr:cNvPr>
        <xdr:cNvSpPr txBox="1"/>
      </xdr:nvSpPr>
      <xdr:spPr>
        <a:xfrm>
          <a:off x="5657850" y="157238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697</xdr:row>
      <xdr:rowOff>0</xdr:rowOff>
    </xdr:from>
    <xdr:ext cx="65" cy="172227"/>
    <xdr:sp macro="" textlink="">
      <xdr:nvSpPr>
        <xdr:cNvPr id="1565" name="PoljeZBesedilom 1564">
          <a:extLst>
            <a:ext uri="{FF2B5EF4-FFF2-40B4-BE49-F238E27FC236}">
              <a16:creationId xmlns="" xmlns:a16="http://schemas.microsoft.com/office/drawing/2014/main" id="{0E7C87A4-E7F3-43BB-A42D-6C3A3A847EDE}"/>
            </a:ext>
          </a:extLst>
        </xdr:cNvPr>
        <xdr:cNvSpPr txBox="1"/>
      </xdr:nvSpPr>
      <xdr:spPr>
        <a:xfrm>
          <a:off x="5657850" y="157238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731</xdr:row>
      <xdr:rowOff>0</xdr:rowOff>
    </xdr:from>
    <xdr:ext cx="65" cy="172227"/>
    <xdr:sp macro="" textlink="">
      <xdr:nvSpPr>
        <xdr:cNvPr id="1566" name="PoljeZBesedilom 1565">
          <a:extLst>
            <a:ext uri="{FF2B5EF4-FFF2-40B4-BE49-F238E27FC236}">
              <a16:creationId xmlns="" xmlns:a16="http://schemas.microsoft.com/office/drawing/2014/main" id="{1F722101-88EC-4390-AE7E-F221841CC7FC}"/>
            </a:ext>
          </a:extLst>
        </xdr:cNvPr>
        <xdr:cNvSpPr txBox="1"/>
      </xdr:nvSpPr>
      <xdr:spPr>
        <a:xfrm>
          <a:off x="5657850" y="173450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731</xdr:row>
      <xdr:rowOff>0</xdr:rowOff>
    </xdr:from>
    <xdr:ext cx="65" cy="172227"/>
    <xdr:sp macro="" textlink="">
      <xdr:nvSpPr>
        <xdr:cNvPr id="1567" name="PoljeZBesedilom 1566">
          <a:extLst>
            <a:ext uri="{FF2B5EF4-FFF2-40B4-BE49-F238E27FC236}">
              <a16:creationId xmlns="" xmlns:a16="http://schemas.microsoft.com/office/drawing/2014/main" id="{59611FB3-1184-4B64-A7E0-0116B4B878D8}"/>
            </a:ext>
          </a:extLst>
        </xdr:cNvPr>
        <xdr:cNvSpPr txBox="1"/>
      </xdr:nvSpPr>
      <xdr:spPr>
        <a:xfrm>
          <a:off x="5657850" y="173450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731</xdr:row>
      <xdr:rowOff>0</xdr:rowOff>
    </xdr:from>
    <xdr:ext cx="65" cy="172227"/>
    <xdr:sp macro="" textlink="">
      <xdr:nvSpPr>
        <xdr:cNvPr id="1568" name="PoljeZBesedilom 1567">
          <a:extLst>
            <a:ext uri="{FF2B5EF4-FFF2-40B4-BE49-F238E27FC236}">
              <a16:creationId xmlns="" xmlns:a16="http://schemas.microsoft.com/office/drawing/2014/main" id="{A02028BC-4499-40D3-A93D-815DE02EF78C}"/>
            </a:ext>
          </a:extLst>
        </xdr:cNvPr>
        <xdr:cNvSpPr txBox="1"/>
      </xdr:nvSpPr>
      <xdr:spPr>
        <a:xfrm>
          <a:off x="5657850" y="173450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731</xdr:row>
      <xdr:rowOff>0</xdr:rowOff>
    </xdr:from>
    <xdr:ext cx="65" cy="172227"/>
    <xdr:sp macro="" textlink="">
      <xdr:nvSpPr>
        <xdr:cNvPr id="1569" name="PoljeZBesedilom 1568">
          <a:extLst>
            <a:ext uri="{FF2B5EF4-FFF2-40B4-BE49-F238E27FC236}">
              <a16:creationId xmlns="" xmlns:a16="http://schemas.microsoft.com/office/drawing/2014/main" id="{EDA92419-D5BE-4FED-A9B8-6094E298B3D3}"/>
            </a:ext>
          </a:extLst>
        </xdr:cNvPr>
        <xdr:cNvSpPr txBox="1"/>
      </xdr:nvSpPr>
      <xdr:spPr>
        <a:xfrm>
          <a:off x="5657850" y="173450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731</xdr:row>
      <xdr:rowOff>0</xdr:rowOff>
    </xdr:from>
    <xdr:ext cx="65" cy="172227"/>
    <xdr:sp macro="" textlink="">
      <xdr:nvSpPr>
        <xdr:cNvPr id="1570" name="PoljeZBesedilom 1569">
          <a:extLst>
            <a:ext uri="{FF2B5EF4-FFF2-40B4-BE49-F238E27FC236}">
              <a16:creationId xmlns="" xmlns:a16="http://schemas.microsoft.com/office/drawing/2014/main" id="{DA302D91-D661-4D22-9A65-9F16A36E777C}"/>
            </a:ext>
          </a:extLst>
        </xdr:cNvPr>
        <xdr:cNvSpPr txBox="1"/>
      </xdr:nvSpPr>
      <xdr:spPr>
        <a:xfrm>
          <a:off x="5657850" y="173450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731</xdr:row>
      <xdr:rowOff>0</xdr:rowOff>
    </xdr:from>
    <xdr:ext cx="65" cy="172227"/>
    <xdr:sp macro="" textlink="">
      <xdr:nvSpPr>
        <xdr:cNvPr id="1571" name="PoljeZBesedilom 1570">
          <a:extLst>
            <a:ext uri="{FF2B5EF4-FFF2-40B4-BE49-F238E27FC236}">
              <a16:creationId xmlns="" xmlns:a16="http://schemas.microsoft.com/office/drawing/2014/main" id="{7FEFAEF8-5732-4C7F-884D-50C1D3255E37}"/>
            </a:ext>
          </a:extLst>
        </xdr:cNvPr>
        <xdr:cNvSpPr txBox="1"/>
      </xdr:nvSpPr>
      <xdr:spPr>
        <a:xfrm>
          <a:off x="5657850" y="173450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731</xdr:row>
      <xdr:rowOff>0</xdr:rowOff>
    </xdr:from>
    <xdr:ext cx="65" cy="172227"/>
    <xdr:sp macro="" textlink="">
      <xdr:nvSpPr>
        <xdr:cNvPr id="1572" name="PoljeZBesedilom 1571">
          <a:extLst>
            <a:ext uri="{FF2B5EF4-FFF2-40B4-BE49-F238E27FC236}">
              <a16:creationId xmlns="" xmlns:a16="http://schemas.microsoft.com/office/drawing/2014/main" id="{A13BEF75-646C-4B18-BA9C-03ABA247F029}"/>
            </a:ext>
          </a:extLst>
        </xdr:cNvPr>
        <xdr:cNvSpPr txBox="1"/>
      </xdr:nvSpPr>
      <xdr:spPr>
        <a:xfrm>
          <a:off x="5657850" y="173450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731</xdr:row>
      <xdr:rowOff>0</xdr:rowOff>
    </xdr:from>
    <xdr:ext cx="65" cy="172227"/>
    <xdr:sp macro="" textlink="">
      <xdr:nvSpPr>
        <xdr:cNvPr id="1573" name="PoljeZBesedilom 1572">
          <a:extLst>
            <a:ext uri="{FF2B5EF4-FFF2-40B4-BE49-F238E27FC236}">
              <a16:creationId xmlns="" xmlns:a16="http://schemas.microsoft.com/office/drawing/2014/main" id="{BE9B7B9C-867A-4068-82C5-88D05456CCBB}"/>
            </a:ext>
          </a:extLst>
        </xdr:cNvPr>
        <xdr:cNvSpPr txBox="1"/>
      </xdr:nvSpPr>
      <xdr:spPr>
        <a:xfrm>
          <a:off x="5657850" y="173450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731</xdr:row>
      <xdr:rowOff>0</xdr:rowOff>
    </xdr:from>
    <xdr:ext cx="65" cy="172227"/>
    <xdr:sp macro="" textlink="">
      <xdr:nvSpPr>
        <xdr:cNvPr id="1574" name="PoljeZBesedilom 1573">
          <a:extLst>
            <a:ext uri="{FF2B5EF4-FFF2-40B4-BE49-F238E27FC236}">
              <a16:creationId xmlns="" xmlns:a16="http://schemas.microsoft.com/office/drawing/2014/main" id="{BA9D9D51-7026-4E32-8BA2-37E42DCA97C8}"/>
            </a:ext>
          </a:extLst>
        </xdr:cNvPr>
        <xdr:cNvSpPr txBox="1"/>
      </xdr:nvSpPr>
      <xdr:spPr>
        <a:xfrm>
          <a:off x="5657850" y="173450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731</xdr:row>
      <xdr:rowOff>0</xdr:rowOff>
    </xdr:from>
    <xdr:ext cx="65" cy="172227"/>
    <xdr:sp macro="" textlink="">
      <xdr:nvSpPr>
        <xdr:cNvPr id="1575" name="PoljeZBesedilom 1574">
          <a:extLst>
            <a:ext uri="{FF2B5EF4-FFF2-40B4-BE49-F238E27FC236}">
              <a16:creationId xmlns="" xmlns:a16="http://schemas.microsoft.com/office/drawing/2014/main" id="{689B83AA-75F0-453D-B726-803E0C7BEB7B}"/>
            </a:ext>
          </a:extLst>
        </xdr:cNvPr>
        <xdr:cNvSpPr txBox="1"/>
      </xdr:nvSpPr>
      <xdr:spPr>
        <a:xfrm>
          <a:off x="5657850" y="173450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731</xdr:row>
      <xdr:rowOff>0</xdr:rowOff>
    </xdr:from>
    <xdr:ext cx="65" cy="172227"/>
    <xdr:sp macro="" textlink="">
      <xdr:nvSpPr>
        <xdr:cNvPr id="1576" name="PoljeZBesedilom 1575">
          <a:extLst>
            <a:ext uri="{FF2B5EF4-FFF2-40B4-BE49-F238E27FC236}">
              <a16:creationId xmlns="" xmlns:a16="http://schemas.microsoft.com/office/drawing/2014/main" id="{6433C33A-FD1C-49D4-97E3-BC945F896B9B}"/>
            </a:ext>
          </a:extLst>
        </xdr:cNvPr>
        <xdr:cNvSpPr txBox="1"/>
      </xdr:nvSpPr>
      <xdr:spPr>
        <a:xfrm>
          <a:off x="5657850" y="173450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731</xdr:row>
      <xdr:rowOff>0</xdr:rowOff>
    </xdr:from>
    <xdr:ext cx="65" cy="172227"/>
    <xdr:sp macro="" textlink="">
      <xdr:nvSpPr>
        <xdr:cNvPr id="1577" name="PoljeZBesedilom 1576">
          <a:extLst>
            <a:ext uri="{FF2B5EF4-FFF2-40B4-BE49-F238E27FC236}">
              <a16:creationId xmlns="" xmlns:a16="http://schemas.microsoft.com/office/drawing/2014/main" id="{7FA3A4BC-417C-4C86-AF31-D316F787AF6D}"/>
            </a:ext>
          </a:extLst>
        </xdr:cNvPr>
        <xdr:cNvSpPr txBox="1"/>
      </xdr:nvSpPr>
      <xdr:spPr>
        <a:xfrm>
          <a:off x="5657850" y="173450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731</xdr:row>
      <xdr:rowOff>0</xdr:rowOff>
    </xdr:from>
    <xdr:ext cx="65" cy="172227"/>
    <xdr:sp macro="" textlink="">
      <xdr:nvSpPr>
        <xdr:cNvPr id="1578" name="PoljeZBesedilom 1577">
          <a:extLst>
            <a:ext uri="{FF2B5EF4-FFF2-40B4-BE49-F238E27FC236}">
              <a16:creationId xmlns="" xmlns:a16="http://schemas.microsoft.com/office/drawing/2014/main" id="{91D68A36-51B6-4A5F-A65B-C3FDCB04F03A}"/>
            </a:ext>
          </a:extLst>
        </xdr:cNvPr>
        <xdr:cNvSpPr txBox="1"/>
      </xdr:nvSpPr>
      <xdr:spPr>
        <a:xfrm>
          <a:off x="5657850" y="173450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731</xdr:row>
      <xdr:rowOff>0</xdr:rowOff>
    </xdr:from>
    <xdr:ext cx="65" cy="172227"/>
    <xdr:sp macro="" textlink="">
      <xdr:nvSpPr>
        <xdr:cNvPr id="1579" name="PoljeZBesedilom 1578">
          <a:extLst>
            <a:ext uri="{FF2B5EF4-FFF2-40B4-BE49-F238E27FC236}">
              <a16:creationId xmlns="" xmlns:a16="http://schemas.microsoft.com/office/drawing/2014/main" id="{5603007A-FB46-4AEF-928B-242299A03816}"/>
            </a:ext>
          </a:extLst>
        </xdr:cNvPr>
        <xdr:cNvSpPr txBox="1"/>
      </xdr:nvSpPr>
      <xdr:spPr>
        <a:xfrm>
          <a:off x="5657850" y="173450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731</xdr:row>
      <xdr:rowOff>0</xdr:rowOff>
    </xdr:from>
    <xdr:ext cx="65" cy="172227"/>
    <xdr:sp macro="" textlink="">
      <xdr:nvSpPr>
        <xdr:cNvPr id="1580" name="PoljeZBesedilom 1">
          <a:extLst>
            <a:ext uri="{FF2B5EF4-FFF2-40B4-BE49-F238E27FC236}">
              <a16:creationId xmlns="" xmlns:a16="http://schemas.microsoft.com/office/drawing/2014/main" id="{C4F354D5-577A-4C2A-A5A6-1692E55CE743}"/>
            </a:ext>
          </a:extLst>
        </xdr:cNvPr>
        <xdr:cNvSpPr txBox="1"/>
      </xdr:nvSpPr>
      <xdr:spPr>
        <a:xfrm>
          <a:off x="5657850" y="173450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731</xdr:row>
      <xdr:rowOff>0</xdr:rowOff>
    </xdr:from>
    <xdr:ext cx="65" cy="172227"/>
    <xdr:sp macro="" textlink="">
      <xdr:nvSpPr>
        <xdr:cNvPr id="1581" name="PoljeZBesedilom 2">
          <a:extLst>
            <a:ext uri="{FF2B5EF4-FFF2-40B4-BE49-F238E27FC236}">
              <a16:creationId xmlns="" xmlns:a16="http://schemas.microsoft.com/office/drawing/2014/main" id="{DD86863F-55A1-4CBC-902E-E6EB81DC6F86}"/>
            </a:ext>
          </a:extLst>
        </xdr:cNvPr>
        <xdr:cNvSpPr txBox="1"/>
      </xdr:nvSpPr>
      <xdr:spPr>
        <a:xfrm>
          <a:off x="5657850" y="173450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731</xdr:row>
      <xdr:rowOff>0</xdr:rowOff>
    </xdr:from>
    <xdr:ext cx="65" cy="172227"/>
    <xdr:sp macro="" textlink="">
      <xdr:nvSpPr>
        <xdr:cNvPr id="1582" name="PoljeZBesedilom 3">
          <a:extLst>
            <a:ext uri="{FF2B5EF4-FFF2-40B4-BE49-F238E27FC236}">
              <a16:creationId xmlns="" xmlns:a16="http://schemas.microsoft.com/office/drawing/2014/main" id="{FBA96CD8-C82D-4D43-B2E6-FAD7D5832084}"/>
            </a:ext>
          </a:extLst>
        </xdr:cNvPr>
        <xdr:cNvSpPr txBox="1"/>
      </xdr:nvSpPr>
      <xdr:spPr>
        <a:xfrm>
          <a:off x="5657850" y="173450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731</xdr:row>
      <xdr:rowOff>0</xdr:rowOff>
    </xdr:from>
    <xdr:ext cx="65" cy="172227"/>
    <xdr:sp macro="" textlink="">
      <xdr:nvSpPr>
        <xdr:cNvPr id="1583" name="PoljeZBesedilom 4">
          <a:extLst>
            <a:ext uri="{FF2B5EF4-FFF2-40B4-BE49-F238E27FC236}">
              <a16:creationId xmlns="" xmlns:a16="http://schemas.microsoft.com/office/drawing/2014/main" id="{C0F927F2-BA6C-463F-8876-9878ABDB035F}"/>
            </a:ext>
          </a:extLst>
        </xdr:cNvPr>
        <xdr:cNvSpPr txBox="1"/>
      </xdr:nvSpPr>
      <xdr:spPr>
        <a:xfrm>
          <a:off x="5657850" y="173450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731</xdr:row>
      <xdr:rowOff>0</xdr:rowOff>
    </xdr:from>
    <xdr:ext cx="65" cy="172227"/>
    <xdr:sp macro="" textlink="">
      <xdr:nvSpPr>
        <xdr:cNvPr id="1584" name="PoljeZBesedilom 5">
          <a:extLst>
            <a:ext uri="{FF2B5EF4-FFF2-40B4-BE49-F238E27FC236}">
              <a16:creationId xmlns="" xmlns:a16="http://schemas.microsoft.com/office/drawing/2014/main" id="{F96B299E-2AC7-43EB-8856-AAD539A9D996}"/>
            </a:ext>
          </a:extLst>
        </xdr:cNvPr>
        <xdr:cNvSpPr txBox="1"/>
      </xdr:nvSpPr>
      <xdr:spPr>
        <a:xfrm>
          <a:off x="5657850" y="173450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731</xdr:row>
      <xdr:rowOff>0</xdr:rowOff>
    </xdr:from>
    <xdr:ext cx="65" cy="172227"/>
    <xdr:sp macro="" textlink="">
      <xdr:nvSpPr>
        <xdr:cNvPr id="1585" name="PoljeZBesedilom 6">
          <a:extLst>
            <a:ext uri="{FF2B5EF4-FFF2-40B4-BE49-F238E27FC236}">
              <a16:creationId xmlns="" xmlns:a16="http://schemas.microsoft.com/office/drawing/2014/main" id="{6B5F7F2F-DD98-4A65-8B5D-357D41559A88}"/>
            </a:ext>
          </a:extLst>
        </xdr:cNvPr>
        <xdr:cNvSpPr txBox="1"/>
      </xdr:nvSpPr>
      <xdr:spPr>
        <a:xfrm>
          <a:off x="5657850" y="173450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731</xdr:row>
      <xdr:rowOff>0</xdr:rowOff>
    </xdr:from>
    <xdr:ext cx="65" cy="172227"/>
    <xdr:sp macro="" textlink="">
      <xdr:nvSpPr>
        <xdr:cNvPr id="1586" name="PoljeZBesedilom 7">
          <a:extLst>
            <a:ext uri="{FF2B5EF4-FFF2-40B4-BE49-F238E27FC236}">
              <a16:creationId xmlns="" xmlns:a16="http://schemas.microsoft.com/office/drawing/2014/main" id="{DF36FEA6-6198-4B40-A624-E5B69F057E98}"/>
            </a:ext>
          </a:extLst>
        </xdr:cNvPr>
        <xdr:cNvSpPr txBox="1"/>
      </xdr:nvSpPr>
      <xdr:spPr>
        <a:xfrm>
          <a:off x="5657850" y="173450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731</xdr:row>
      <xdr:rowOff>0</xdr:rowOff>
    </xdr:from>
    <xdr:ext cx="65" cy="172227"/>
    <xdr:sp macro="" textlink="">
      <xdr:nvSpPr>
        <xdr:cNvPr id="1587" name="PoljeZBesedilom 8">
          <a:extLst>
            <a:ext uri="{FF2B5EF4-FFF2-40B4-BE49-F238E27FC236}">
              <a16:creationId xmlns="" xmlns:a16="http://schemas.microsoft.com/office/drawing/2014/main" id="{8D52FFF8-0BCB-4DB8-ACC9-3670D57A5A0A}"/>
            </a:ext>
          </a:extLst>
        </xdr:cNvPr>
        <xdr:cNvSpPr txBox="1"/>
      </xdr:nvSpPr>
      <xdr:spPr>
        <a:xfrm>
          <a:off x="5657850" y="173450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731</xdr:row>
      <xdr:rowOff>0</xdr:rowOff>
    </xdr:from>
    <xdr:ext cx="65" cy="172227"/>
    <xdr:sp macro="" textlink="">
      <xdr:nvSpPr>
        <xdr:cNvPr id="1588" name="PoljeZBesedilom 1587">
          <a:extLst>
            <a:ext uri="{FF2B5EF4-FFF2-40B4-BE49-F238E27FC236}">
              <a16:creationId xmlns="" xmlns:a16="http://schemas.microsoft.com/office/drawing/2014/main" id="{8D9A0C74-CB9F-427C-AC02-EF36D2B6588B}"/>
            </a:ext>
          </a:extLst>
        </xdr:cNvPr>
        <xdr:cNvSpPr txBox="1"/>
      </xdr:nvSpPr>
      <xdr:spPr>
        <a:xfrm>
          <a:off x="5657850" y="173450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731</xdr:row>
      <xdr:rowOff>0</xdr:rowOff>
    </xdr:from>
    <xdr:ext cx="65" cy="172227"/>
    <xdr:sp macro="" textlink="">
      <xdr:nvSpPr>
        <xdr:cNvPr id="1589" name="PoljeZBesedilom 1588">
          <a:extLst>
            <a:ext uri="{FF2B5EF4-FFF2-40B4-BE49-F238E27FC236}">
              <a16:creationId xmlns="" xmlns:a16="http://schemas.microsoft.com/office/drawing/2014/main" id="{A42D44B0-B329-4885-A0EF-A7B25EA502DA}"/>
            </a:ext>
          </a:extLst>
        </xdr:cNvPr>
        <xdr:cNvSpPr txBox="1"/>
      </xdr:nvSpPr>
      <xdr:spPr>
        <a:xfrm>
          <a:off x="5657850" y="173450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731</xdr:row>
      <xdr:rowOff>0</xdr:rowOff>
    </xdr:from>
    <xdr:ext cx="65" cy="172227"/>
    <xdr:sp macro="" textlink="">
      <xdr:nvSpPr>
        <xdr:cNvPr id="1590" name="PoljeZBesedilom 1589">
          <a:extLst>
            <a:ext uri="{FF2B5EF4-FFF2-40B4-BE49-F238E27FC236}">
              <a16:creationId xmlns="" xmlns:a16="http://schemas.microsoft.com/office/drawing/2014/main" id="{7CE7DB6B-A7D7-4F0D-8F86-C017ABE49DD9}"/>
            </a:ext>
          </a:extLst>
        </xdr:cNvPr>
        <xdr:cNvSpPr txBox="1"/>
      </xdr:nvSpPr>
      <xdr:spPr>
        <a:xfrm>
          <a:off x="5657850" y="173450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731</xdr:row>
      <xdr:rowOff>0</xdr:rowOff>
    </xdr:from>
    <xdr:ext cx="65" cy="172227"/>
    <xdr:sp macro="" textlink="">
      <xdr:nvSpPr>
        <xdr:cNvPr id="1591" name="PoljeZBesedilom 1590">
          <a:extLst>
            <a:ext uri="{FF2B5EF4-FFF2-40B4-BE49-F238E27FC236}">
              <a16:creationId xmlns="" xmlns:a16="http://schemas.microsoft.com/office/drawing/2014/main" id="{35CDBB6D-15EB-46C4-B67E-35604B94771E}"/>
            </a:ext>
          </a:extLst>
        </xdr:cNvPr>
        <xdr:cNvSpPr txBox="1"/>
      </xdr:nvSpPr>
      <xdr:spPr>
        <a:xfrm>
          <a:off x="5657850" y="173450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731</xdr:row>
      <xdr:rowOff>0</xdr:rowOff>
    </xdr:from>
    <xdr:ext cx="65" cy="172227"/>
    <xdr:sp macro="" textlink="">
      <xdr:nvSpPr>
        <xdr:cNvPr id="1592" name="PoljeZBesedilom 1591">
          <a:extLst>
            <a:ext uri="{FF2B5EF4-FFF2-40B4-BE49-F238E27FC236}">
              <a16:creationId xmlns="" xmlns:a16="http://schemas.microsoft.com/office/drawing/2014/main" id="{CA55229D-2D02-4DF5-AD30-54765418EEA0}"/>
            </a:ext>
          </a:extLst>
        </xdr:cNvPr>
        <xdr:cNvSpPr txBox="1"/>
      </xdr:nvSpPr>
      <xdr:spPr>
        <a:xfrm>
          <a:off x="5657850" y="173450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731</xdr:row>
      <xdr:rowOff>0</xdr:rowOff>
    </xdr:from>
    <xdr:ext cx="65" cy="172227"/>
    <xdr:sp macro="" textlink="">
      <xdr:nvSpPr>
        <xdr:cNvPr id="1593" name="PoljeZBesedilom 1592">
          <a:extLst>
            <a:ext uri="{FF2B5EF4-FFF2-40B4-BE49-F238E27FC236}">
              <a16:creationId xmlns="" xmlns:a16="http://schemas.microsoft.com/office/drawing/2014/main" id="{8F155645-6D8C-4ECD-A4EF-FE5E979BC25D}"/>
            </a:ext>
          </a:extLst>
        </xdr:cNvPr>
        <xdr:cNvSpPr txBox="1"/>
      </xdr:nvSpPr>
      <xdr:spPr>
        <a:xfrm>
          <a:off x="5657850" y="173450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731</xdr:row>
      <xdr:rowOff>0</xdr:rowOff>
    </xdr:from>
    <xdr:ext cx="65" cy="172227"/>
    <xdr:sp macro="" textlink="">
      <xdr:nvSpPr>
        <xdr:cNvPr id="1594" name="PoljeZBesedilom 1593">
          <a:extLst>
            <a:ext uri="{FF2B5EF4-FFF2-40B4-BE49-F238E27FC236}">
              <a16:creationId xmlns="" xmlns:a16="http://schemas.microsoft.com/office/drawing/2014/main" id="{D212C7F9-44E9-4020-89CB-32B4545A018B}"/>
            </a:ext>
          </a:extLst>
        </xdr:cNvPr>
        <xdr:cNvSpPr txBox="1"/>
      </xdr:nvSpPr>
      <xdr:spPr>
        <a:xfrm>
          <a:off x="5657850" y="173450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731</xdr:row>
      <xdr:rowOff>0</xdr:rowOff>
    </xdr:from>
    <xdr:ext cx="65" cy="172227"/>
    <xdr:sp macro="" textlink="">
      <xdr:nvSpPr>
        <xdr:cNvPr id="1595" name="PoljeZBesedilom 1594">
          <a:extLst>
            <a:ext uri="{FF2B5EF4-FFF2-40B4-BE49-F238E27FC236}">
              <a16:creationId xmlns="" xmlns:a16="http://schemas.microsoft.com/office/drawing/2014/main" id="{027DAEB5-7263-4763-8158-5EFC7151285E}"/>
            </a:ext>
          </a:extLst>
        </xdr:cNvPr>
        <xdr:cNvSpPr txBox="1"/>
      </xdr:nvSpPr>
      <xdr:spPr>
        <a:xfrm>
          <a:off x="5657850" y="173450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122</xdr:row>
      <xdr:rowOff>0</xdr:rowOff>
    </xdr:from>
    <xdr:ext cx="65" cy="172227"/>
    <xdr:sp macro="" textlink="">
      <xdr:nvSpPr>
        <xdr:cNvPr id="1304" name="PoljeZBesedilom 1303">
          <a:extLst>
            <a:ext uri="{FF2B5EF4-FFF2-40B4-BE49-F238E27FC236}">
              <a16:creationId xmlns="" xmlns:a16="http://schemas.microsoft.com/office/drawing/2014/main" id="{628D8440-348C-4644-A956-CF543671323C}"/>
            </a:ext>
          </a:extLst>
        </xdr:cNvPr>
        <xdr:cNvSpPr txBox="1"/>
      </xdr:nvSpPr>
      <xdr:spPr>
        <a:xfrm>
          <a:off x="6019800" y="826960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122</xdr:row>
      <xdr:rowOff>0</xdr:rowOff>
    </xdr:from>
    <xdr:ext cx="65" cy="172227"/>
    <xdr:sp macro="" textlink="">
      <xdr:nvSpPr>
        <xdr:cNvPr id="1305" name="PoljeZBesedilom 1304">
          <a:extLst>
            <a:ext uri="{FF2B5EF4-FFF2-40B4-BE49-F238E27FC236}">
              <a16:creationId xmlns="" xmlns:a16="http://schemas.microsoft.com/office/drawing/2014/main" id="{6DF85105-4DC7-4E5E-B87C-290A68912C32}"/>
            </a:ext>
          </a:extLst>
        </xdr:cNvPr>
        <xdr:cNvSpPr txBox="1"/>
      </xdr:nvSpPr>
      <xdr:spPr>
        <a:xfrm>
          <a:off x="6019800" y="826960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122</xdr:row>
      <xdr:rowOff>0</xdr:rowOff>
    </xdr:from>
    <xdr:ext cx="65" cy="172227"/>
    <xdr:sp macro="" textlink="">
      <xdr:nvSpPr>
        <xdr:cNvPr id="1306" name="PoljeZBesedilom 1305">
          <a:extLst>
            <a:ext uri="{FF2B5EF4-FFF2-40B4-BE49-F238E27FC236}">
              <a16:creationId xmlns="" xmlns:a16="http://schemas.microsoft.com/office/drawing/2014/main" id="{AB1E8CB6-9B1A-44C8-90D6-035E4D0F6832}"/>
            </a:ext>
          </a:extLst>
        </xdr:cNvPr>
        <xdr:cNvSpPr txBox="1"/>
      </xdr:nvSpPr>
      <xdr:spPr>
        <a:xfrm>
          <a:off x="6019800" y="826960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122</xdr:row>
      <xdr:rowOff>0</xdr:rowOff>
    </xdr:from>
    <xdr:ext cx="65" cy="172227"/>
    <xdr:sp macro="" textlink="">
      <xdr:nvSpPr>
        <xdr:cNvPr id="1307" name="PoljeZBesedilom 1306">
          <a:extLst>
            <a:ext uri="{FF2B5EF4-FFF2-40B4-BE49-F238E27FC236}">
              <a16:creationId xmlns="" xmlns:a16="http://schemas.microsoft.com/office/drawing/2014/main" id="{8B00120C-14AF-4CF3-ACAA-B0C5B817EBAF}"/>
            </a:ext>
          </a:extLst>
        </xdr:cNvPr>
        <xdr:cNvSpPr txBox="1"/>
      </xdr:nvSpPr>
      <xdr:spPr>
        <a:xfrm>
          <a:off x="6019800" y="826960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122</xdr:row>
      <xdr:rowOff>0</xdr:rowOff>
    </xdr:from>
    <xdr:ext cx="65" cy="172227"/>
    <xdr:sp macro="" textlink="">
      <xdr:nvSpPr>
        <xdr:cNvPr id="1308" name="PoljeZBesedilom 1307">
          <a:extLst>
            <a:ext uri="{FF2B5EF4-FFF2-40B4-BE49-F238E27FC236}">
              <a16:creationId xmlns="" xmlns:a16="http://schemas.microsoft.com/office/drawing/2014/main" id="{49F11F1B-051D-45BE-A35E-582A804E0458}"/>
            </a:ext>
          </a:extLst>
        </xdr:cNvPr>
        <xdr:cNvSpPr txBox="1"/>
      </xdr:nvSpPr>
      <xdr:spPr>
        <a:xfrm>
          <a:off x="6019800" y="826960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122</xdr:row>
      <xdr:rowOff>0</xdr:rowOff>
    </xdr:from>
    <xdr:ext cx="65" cy="172227"/>
    <xdr:sp macro="" textlink="">
      <xdr:nvSpPr>
        <xdr:cNvPr id="1309" name="PoljeZBesedilom 1308">
          <a:extLst>
            <a:ext uri="{FF2B5EF4-FFF2-40B4-BE49-F238E27FC236}">
              <a16:creationId xmlns="" xmlns:a16="http://schemas.microsoft.com/office/drawing/2014/main" id="{53CA7369-CF4A-47F4-89CC-3C0DD539DE66}"/>
            </a:ext>
          </a:extLst>
        </xdr:cNvPr>
        <xdr:cNvSpPr txBox="1"/>
      </xdr:nvSpPr>
      <xdr:spPr>
        <a:xfrm>
          <a:off x="6019800" y="826960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122</xdr:row>
      <xdr:rowOff>0</xdr:rowOff>
    </xdr:from>
    <xdr:ext cx="65" cy="172227"/>
    <xdr:sp macro="" textlink="">
      <xdr:nvSpPr>
        <xdr:cNvPr id="1310" name="PoljeZBesedilom 1309">
          <a:extLst>
            <a:ext uri="{FF2B5EF4-FFF2-40B4-BE49-F238E27FC236}">
              <a16:creationId xmlns="" xmlns:a16="http://schemas.microsoft.com/office/drawing/2014/main" id="{2A9C7DA8-E948-4177-8F56-2B84BA5B6679}"/>
            </a:ext>
          </a:extLst>
        </xdr:cNvPr>
        <xdr:cNvSpPr txBox="1"/>
      </xdr:nvSpPr>
      <xdr:spPr>
        <a:xfrm>
          <a:off x="6019800" y="826960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122</xdr:row>
      <xdr:rowOff>0</xdr:rowOff>
    </xdr:from>
    <xdr:ext cx="65" cy="172227"/>
    <xdr:sp macro="" textlink="">
      <xdr:nvSpPr>
        <xdr:cNvPr id="1311" name="PoljeZBesedilom 1310">
          <a:extLst>
            <a:ext uri="{FF2B5EF4-FFF2-40B4-BE49-F238E27FC236}">
              <a16:creationId xmlns="" xmlns:a16="http://schemas.microsoft.com/office/drawing/2014/main" id="{C6A8CA63-CF72-4FFF-8B6F-D665F2FB9B4F}"/>
            </a:ext>
          </a:extLst>
        </xdr:cNvPr>
        <xdr:cNvSpPr txBox="1"/>
      </xdr:nvSpPr>
      <xdr:spPr>
        <a:xfrm>
          <a:off x="6019800" y="826960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122</xdr:row>
      <xdr:rowOff>0</xdr:rowOff>
    </xdr:from>
    <xdr:ext cx="65" cy="172227"/>
    <xdr:sp macro="" textlink="">
      <xdr:nvSpPr>
        <xdr:cNvPr id="1312" name="PoljeZBesedilom 1311">
          <a:extLst>
            <a:ext uri="{FF2B5EF4-FFF2-40B4-BE49-F238E27FC236}">
              <a16:creationId xmlns="" xmlns:a16="http://schemas.microsoft.com/office/drawing/2014/main" id="{F865170E-E07C-4F5F-9DC2-5C1B964E3F10}"/>
            </a:ext>
          </a:extLst>
        </xdr:cNvPr>
        <xdr:cNvSpPr txBox="1"/>
      </xdr:nvSpPr>
      <xdr:spPr>
        <a:xfrm>
          <a:off x="6019800" y="826960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122</xdr:row>
      <xdr:rowOff>0</xdr:rowOff>
    </xdr:from>
    <xdr:ext cx="65" cy="172227"/>
    <xdr:sp macro="" textlink="">
      <xdr:nvSpPr>
        <xdr:cNvPr id="1313" name="PoljeZBesedilom 1312">
          <a:extLst>
            <a:ext uri="{FF2B5EF4-FFF2-40B4-BE49-F238E27FC236}">
              <a16:creationId xmlns="" xmlns:a16="http://schemas.microsoft.com/office/drawing/2014/main" id="{099748E3-2EC9-48E6-B7B0-E2E4B2A5A16C}"/>
            </a:ext>
          </a:extLst>
        </xdr:cNvPr>
        <xdr:cNvSpPr txBox="1"/>
      </xdr:nvSpPr>
      <xdr:spPr>
        <a:xfrm>
          <a:off x="6019800" y="826960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122</xdr:row>
      <xdr:rowOff>0</xdr:rowOff>
    </xdr:from>
    <xdr:ext cx="65" cy="172227"/>
    <xdr:sp macro="" textlink="">
      <xdr:nvSpPr>
        <xdr:cNvPr id="1314" name="PoljeZBesedilom 1313">
          <a:extLst>
            <a:ext uri="{FF2B5EF4-FFF2-40B4-BE49-F238E27FC236}">
              <a16:creationId xmlns="" xmlns:a16="http://schemas.microsoft.com/office/drawing/2014/main" id="{B1F0A13D-7A95-4914-B9E4-BF6C36CA89FB}"/>
            </a:ext>
          </a:extLst>
        </xdr:cNvPr>
        <xdr:cNvSpPr txBox="1"/>
      </xdr:nvSpPr>
      <xdr:spPr>
        <a:xfrm>
          <a:off x="6019800" y="826960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122</xdr:row>
      <xdr:rowOff>0</xdr:rowOff>
    </xdr:from>
    <xdr:ext cx="65" cy="172227"/>
    <xdr:sp macro="" textlink="">
      <xdr:nvSpPr>
        <xdr:cNvPr id="1315" name="PoljeZBesedilom 1314">
          <a:extLst>
            <a:ext uri="{FF2B5EF4-FFF2-40B4-BE49-F238E27FC236}">
              <a16:creationId xmlns="" xmlns:a16="http://schemas.microsoft.com/office/drawing/2014/main" id="{C35B9440-A836-4A9D-98FA-4C9BEE711438}"/>
            </a:ext>
          </a:extLst>
        </xdr:cNvPr>
        <xdr:cNvSpPr txBox="1"/>
      </xdr:nvSpPr>
      <xdr:spPr>
        <a:xfrm>
          <a:off x="6019800" y="826960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122</xdr:row>
      <xdr:rowOff>0</xdr:rowOff>
    </xdr:from>
    <xdr:ext cx="65" cy="172227"/>
    <xdr:sp macro="" textlink="">
      <xdr:nvSpPr>
        <xdr:cNvPr id="1316" name="PoljeZBesedilom 1315">
          <a:extLst>
            <a:ext uri="{FF2B5EF4-FFF2-40B4-BE49-F238E27FC236}">
              <a16:creationId xmlns="" xmlns:a16="http://schemas.microsoft.com/office/drawing/2014/main" id="{BCABDEE7-16D9-4AE6-9817-C874896E64DE}"/>
            </a:ext>
          </a:extLst>
        </xdr:cNvPr>
        <xdr:cNvSpPr txBox="1"/>
      </xdr:nvSpPr>
      <xdr:spPr>
        <a:xfrm>
          <a:off x="6019800" y="826960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122</xdr:row>
      <xdr:rowOff>0</xdr:rowOff>
    </xdr:from>
    <xdr:ext cx="65" cy="172227"/>
    <xdr:sp macro="" textlink="">
      <xdr:nvSpPr>
        <xdr:cNvPr id="1317" name="PoljeZBesedilom 1316">
          <a:extLst>
            <a:ext uri="{FF2B5EF4-FFF2-40B4-BE49-F238E27FC236}">
              <a16:creationId xmlns="" xmlns:a16="http://schemas.microsoft.com/office/drawing/2014/main" id="{17D7410B-D494-4813-BB03-C2A820E92896}"/>
            </a:ext>
          </a:extLst>
        </xdr:cNvPr>
        <xdr:cNvSpPr txBox="1"/>
      </xdr:nvSpPr>
      <xdr:spPr>
        <a:xfrm>
          <a:off x="6019800" y="826960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122</xdr:row>
      <xdr:rowOff>0</xdr:rowOff>
    </xdr:from>
    <xdr:ext cx="65" cy="172227"/>
    <xdr:sp macro="" textlink="">
      <xdr:nvSpPr>
        <xdr:cNvPr id="1318" name="PoljeZBesedilom 1317">
          <a:extLst>
            <a:ext uri="{FF2B5EF4-FFF2-40B4-BE49-F238E27FC236}">
              <a16:creationId xmlns="" xmlns:a16="http://schemas.microsoft.com/office/drawing/2014/main" id="{ED4A4854-9121-416A-BE75-0BB01F59C012}"/>
            </a:ext>
          </a:extLst>
        </xdr:cNvPr>
        <xdr:cNvSpPr txBox="1"/>
      </xdr:nvSpPr>
      <xdr:spPr>
        <a:xfrm>
          <a:off x="6019800" y="826960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122</xdr:row>
      <xdr:rowOff>0</xdr:rowOff>
    </xdr:from>
    <xdr:ext cx="65" cy="172227"/>
    <xdr:sp macro="" textlink="">
      <xdr:nvSpPr>
        <xdr:cNvPr id="1319" name="PoljeZBesedilom 1318">
          <a:extLst>
            <a:ext uri="{FF2B5EF4-FFF2-40B4-BE49-F238E27FC236}">
              <a16:creationId xmlns="" xmlns:a16="http://schemas.microsoft.com/office/drawing/2014/main" id="{64817101-0B6E-4BE9-93B4-4FB77907AD76}"/>
            </a:ext>
          </a:extLst>
        </xdr:cNvPr>
        <xdr:cNvSpPr txBox="1"/>
      </xdr:nvSpPr>
      <xdr:spPr>
        <a:xfrm>
          <a:off x="6019800" y="826960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122</xdr:row>
      <xdr:rowOff>0</xdr:rowOff>
    </xdr:from>
    <xdr:ext cx="65" cy="172227"/>
    <xdr:sp macro="" textlink="">
      <xdr:nvSpPr>
        <xdr:cNvPr id="1320" name="PoljeZBesedilom 1319">
          <a:extLst>
            <a:ext uri="{FF2B5EF4-FFF2-40B4-BE49-F238E27FC236}">
              <a16:creationId xmlns="" xmlns:a16="http://schemas.microsoft.com/office/drawing/2014/main" id="{6F950651-B648-467F-A2A3-C71D9FD7E839}"/>
            </a:ext>
          </a:extLst>
        </xdr:cNvPr>
        <xdr:cNvSpPr txBox="1"/>
      </xdr:nvSpPr>
      <xdr:spPr>
        <a:xfrm>
          <a:off x="6019800" y="826960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122</xdr:row>
      <xdr:rowOff>0</xdr:rowOff>
    </xdr:from>
    <xdr:ext cx="65" cy="172227"/>
    <xdr:sp macro="" textlink="">
      <xdr:nvSpPr>
        <xdr:cNvPr id="1321" name="PoljeZBesedilom 1320">
          <a:extLst>
            <a:ext uri="{FF2B5EF4-FFF2-40B4-BE49-F238E27FC236}">
              <a16:creationId xmlns="" xmlns:a16="http://schemas.microsoft.com/office/drawing/2014/main" id="{0E84C1CD-384B-4635-A463-1F42820697A2}"/>
            </a:ext>
          </a:extLst>
        </xdr:cNvPr>
        <xdr:cNvSpPr txBox="1"/>
      </xdr:nvSpPr>
      <xdr:spPr>
        <a:xfrm>
          <a:off x="6019800" y="826960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122</xdr:row>
      <xdr:rowOff>0</xdr:rowOff>
    </xdr:from>
    <xdr:ext cx="65" cy="172227"/>
    <xdr:sp macro="" textlink="">
      <xdr:nvSpPr>
        <xdr:cNvPr id="1322" name="PoljeZBesedilom 1321">
          <a:extLst>
            <a:ext uri="{FF2B5EF4-FFF2-40B4-BE49-F238E27FC236}">
              <a16:creationId xmlns="" xmlns:a16="http://schemas.microsoft.com/office/drawing/2014/main" id="{40ABBD7E-F2C3-4D90-BD88-B74BA8FFD741}"/>
            </a:ext>
          </a:extLst>
        </xdr:cNvPr>
        <xdr:cNvSpPr txBox="1"/>
      </xdr:nvSpPr>
      <xdr:spPr>
        <a:xfrm>
          <a:off x="6019800" y="826960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122</xdr:row>
      <xdr:rowOff>0</xdr:rowOff>
    </xdr:from>
    <xdr:ext cx="65" cy="172227"/>
    <xdr:sp macro="" textlink="">
      <xdr:nvSpPr>
        <xdr:cNvPr id="1323" name="PoljeZBesedilom 1322">
          <a:extLst>
            <a:ext uri="{FF2B5EF4-FFF2-40B4-BE49-F238E27FC236}">
              <a16:creationId xmlns="" xmlns:a16="http://schemas.microsoft.com/office/drawing/2014/main" id="{35191E1F-913E-4A67-B788-2C4A429BDAAE}"/>
            </a:ext>
          </a:extLst>
        </xdr:cNvPr>
        <xdr:cNvSpPr txBox="1"/>
      </xdr:nvSpPr>
      <xdr:spPr>
        <a:xfrm>
          <a:off x="6019800" y="826960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122</xdr:row>
      <xdr:rowOff>0</xdr:rowOff>
    </xdr:from>
    <xdr:ext cx="65" cy="172227"/>
    <xdr:sp macro="" textlink="">
      <xdr:nvSpPr>
        <xdr:cNvPr id="1324" name="PoljeZBesedilom 1323">
          <a:extLst>
            <a:ext uri="{FF2B5EF4-FFF2-40B4-BE49-F238E27FC236}">
              <a16:creationId xmlns="" xmlns:a16="http://schemas.microsoft.com/office/drawing/2014/main" id="{D2FBCAC1-1D8A-49F5-8CD5-98DB1D31D673}"/>
            </a:ext>
          </a:extLst>
        </xdr:cNvPr>
        <xdr:cNvSpPr txBox="1"/>
      </xdr:nvSpPr>
      <xdr:spPr>
        <a:xfrm>
          <a:off x="6019800" y="826960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122</xdr:row>
      <xdr:rowOff>0</xdr:rowOff>
    </xdr:from>
    <xdr:ext cx="65" cy="172227"/>
    <xdr:sp macro="" textlink="">
      <xdr:nvSpPr>
        <xdr:cNvPr id="1325" name="PoljeZBesedilom 1324">
          <a:extLst>
            <a:ext uri="{FF2B5EF4-FFF2-40B4-BE49-F238E27FC236}">
              <a16:creationId xmlns="" xmlns:a16="http://schemas.microsoft.com/office/drawing/2014/main" id="{BF2CE144-0273-4580-8BC0-DFDCCB996810}"/>
            </a:ext>
          </a:extLst>
        </xdr:cNvPr>
        <xdr:cNvSpPr txBox="1"/>
      </xdr:nvSpPr>
      <xdr:spPr>
        <a:xfrm>
          <a:off x="6019800" y="826960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122</xdr:row>
      <xdr:rowOff>0</xdr:rowOff>
    </xdr:from>
    <xdr:ext cx="65" cy="172227"/>
    <xdr:sp macro="" textlink="">
      <xdr:nvSpPr>
        <xdr:cNvPr id="1326" name="PoljeZBesedilom 1325">
          <a:extLst>
            <a:ext uri="{FF2B5EF4-FFF2-40B4-BE49-F238E27FC236}">
              <a16:creationId xmlns="" xmlns:a16="http://schemas.microsoft.com/office/drawing/2014/main" id="{5430E4B5-E619-447A-97CE-F425F57BBAE6}"/>
            </a:ext>
          </a:extLst>
        </xdr:cNvPr>
        <xdr:cNvSpPr txBox="1"/>
      </xdr:nvSpPr>
      <xdr:spPr>
        <a:xfrm>
          <a:off x="6019800" y="826960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122</xdr:row>
      <xdr:rowOff>0</xdr:rowOff>
    </xdr:from>
    <xdr:ext cx="65" cy="172227"/>
    <xdr:sp macro="" textlink="">
      <xdr:nvSpPr>
        <xdr:cNvPr id="1327" name="PoljeZBesedilom 1326">
          <a:extLst>
            <a:ext uri="{FF2B5EF4-FFF2-40B4-BE49-F238E27FC236}">
              <a16:creationId xmlns="" xmlns:a16="http://schemas.microsoft.com/office/drawing/2014/main" id="{9126F925-4AA4-4EC4-B5F8-295424459B42}"/>
            </a:ext>
          </a:extLst>
        </xdr:cNvPr>
        <xdr:cNvSpPr txBox="1"/>
      </xdr:nvSpPr>
      <xdr:spPr>
        <a:xfrm>
          <a:off x="6019800" y="826960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122</xdr:row>
      <xdr:rowOff>0</xdr:rowOff>
    </xdr:from>
    <xdr:ext cx="65" cy="172227"/>
    <xdr:sp macro="" textlink="">
      <xdr:nvSpPr>
        <xdr:cNvPr id="1328" name="PoljeZBesedilom 1327">
          <a:extLst>
            <a:ext uri="{FF2B5EF4-FFF2-40B4-BE49-F238E27FC236}">
              <a16:creationId xmlns="" xmlns:a16="http://schemas.microsoft.com/office/drawing/2014/main" id="{9A8FDD9F-E5ED-44C2-9D20-5AC8DA16B504}"/>
            </a:ext>
          </a:extLst>
        </xdr:cNvPr>
        <xdr:cNvSpPr txBox="1"/>
      </xdr:nvSpPr>
      <xdr:spPr>
        <a:xfrm>
          <a:off x="6019800" y="826960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122</xdr:row>
      <xdr:rowOff>0</xdr:rowOff>
    </xdr:from>
    <xdr:ext cx="65" cy="172227"/>
    <xdr:sp macro="" textlink="">
      <xdr:nvSpPr>
        <xdr:cNvPr id="1329" name="PoljeZBesedilom 1328">
          <a:extLst>
            <a:ext uri="{FF2B5EF4-FFF2-40B4-BE49-F238E27FC236}">
              <a16:creationId xmlns="" xmlns:a16="http://schemas.microsoft.com/office/drawing/2014/main" id="{7D697A5D-4415-4CD4-BD4E-C984E4139410}"/>
            </a:ext>
          </a:extLst>
        </xdr:cNvPr>
        <xdr:cNvSpPr txBox="1"/>
      </xdr:nvSpPr>
      <xdr:spPr>
        <a:xfrm>
          <a:off x="6019800" y="826960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122</xdr:row>
      <xdr:rowOff>0</xdr:rowOff>
    </xdr:from>
    <xdr:ext cx="65" cy="172227"/>
    <xdr:sp macro="" textlink="">
      <xdr:nvSpPr>
        <xdr:cNvPr id="1330" name="PoljeZBesedilom 1329">
          <a:extLst>
            <a:ext uri="{FF2B5EF4-FFF2-40B4-BE49-F238E27FC236}">
              <a16:creationId xmlns="" xmlns:a16="http://schemas.microsoft.com/office/drawing/2014/main" id="{BD6A9F9F-8A9F-470B-A2D1-240244ADD9C9}"/>
            </a:ext>
          </a:extLst>
        </xdr:cNvPr>
        <xdr:cNvSpPr txBox="1"/>
      </xdr:nvSpPr>
      <xdr:spPr>
        <a:xfrm>
          <a:off x="6019800" y="826960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122</xdr:row>
      <xdr:rowOff>0</xdr:rowOff>
    </xdr:from>
    <xdr:ext cx="65" cy="172227"/>
    <xdr:sp macro="" textlink="">
      <xdr:nvSpPr>
        <xdr:cNvPr id="1331" name="PoljeZBesedilom 1330">
          <a:extLst>
            <a:ext uri="{FF2B5EF4-FFF2-40B4-BE49-F238E27FC236}">
              <a16:creationId xmlns="" xmlns:a16="http://schemas.microsoft.com/office/drawing/2014/main" id="{61120672-CE4E-4394-BAA7-17C5467E56EE}"/>
            </a:ext>
          </a:extLst>
        </xdr:cNvPr>
        <xdr:cNvSpPr txBox="1"/>
      </xdr:nvSpPr>
      <xdr:spPr>
        <a:xfrm>
          <a:off x="6019800" y="826960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122</xdr:row>
      <xdr:rowOff>0</xdr:rowOff>
    </xdr:from>
    <xdr:ext cx="65" cy="172227"/>
    <xdr:sp macro="" textlink="">
      <xdr:nvSpPr>
        <xdr:cNvPr id="1332" name="PoljeZBesedilom 1331">
          <a:extLst>
            <a:ext uri="{FF2B5EF4-FFF2-40B4-BE49-F238E27FC236}">
              <a16:creationId xmlns="" xmlns:a16="http://schemas.microsoft.com/office/drawing/2014/main" id="{FD42019D-DBDB-4E78-8C73-D143E2F16C40}"/>
            </a:ext>
          </a:extLst>
        </xdr:cNvPr>
        <xdr:cNvSpPr txBox="1"/>
      </xdr:nvSpPr>
      <xdr:spPr>
        <a:xfrm>
          <a:off x="6019800" y="826960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122</xdr:row>
      <xdr:rowOff>0</xdr:rowOff>
    </xdr:from>
    <xdr:ext cx="65" cy="172227"/>
    <xdr:sp macro="" textlink="">
      <xdr:nvSpPr>
        <xdr:cNvPr id="1333" name="PoljeZBesedilom 1332">
          <a:extLst>
            <a:ext uri="{FF2B5EF4-FFF2-40B4-BE49-F238E27FC236}">
              <a16:creationId xmlns="" xmlns:a16="http://schemas.microsoft.com/office/drawing/2014/main" id="{2797700C-4857-427B-8062-9D7D5404D899}"/>
            </a:ext>
          </a:extLst>
        </xdr:cNvPr>
        <xdr:cNvSpPr txBox="1"/>
      </xdr:nvSpPr>
      <xdr:spPr>
        <a:xfrm>
          <a:off x="6019800" y="826960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122</xdr:row>
      <xdr:rowOff>0</xdr:rowOff>
    </xdr:from>
    <xdr:ext cx="65" cy="172227"/>
    <xdr:sp macro="" textlink="">
      <xdr:nvSpPr>
        <xdr:cNvPr id="1334" name="PoljeZBesedilom 1333">
          <a:extLst>
            <a:ext uri="{FF2B5EF4-FFF2-40B4-BE49-F238E27FC236}">
              <a16:creationId xmlns="" xmlns:a16="http://schemas.microsoft.com/office/drawing/2014/main" id="{D136CB2E-5BDA-4E69-A4DC-B22915714B28}"/>
            </a:ext>
          </a:extLst>
        </xdr:cNvPr>
        <xdr:cNvSpPr txBox="1"/>
      </xdr:nvSpPr>
      <xdr:spPr>
        <a:xfrm>
          <a:off x="6019800" y="826960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122</xdr:row>
      <xdr:rowOff>0</xdr:rowOff>
    </xdr:from>
    <xdr:ext cx="65" cy="172227"/>
    <xdr:sp macro="" textlink="">
      <xdr:nvSpPr>
        <xdr:cNvPr id="1335" name="PoljeZBesedilom 1334">
          <a:extLst>
            <a:ext uri="{FF2B5EF4-FFF2-40B4-BE49-F238E27FC236}">
              <a16:creationId xmlns="" xmlns:a16="http://schemas.microsoft.com/office/drawing/2014/main" id="{66042B40-12DA-4BC5-B2E1-0D19D90BB0CD}"/>
            </a:ext>
          </a:extLst>
        </xdr:cNvPr>
        <xdr:cNvSpPr txBox="1"/>
      </xdr:nvSpPr>
      <xdr:spPr>
        <a:xfrm>
          <a:off x="6019800" y="826960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122</xdr:row>
      <xdr:rowOff>0</xdr:rowOff>
    </xdr:from>
    <xdr:ext cx="65" cy="172227"/>
    <xdr:sp macro="" textlink="">
      <xdr:nvSpPr>
        <xdr:cNvPr id="1336" name="PoljeZBesedilom 1335">
          <a:extLst>
            <a:ext uri="{FF2B5EF4-FFF2-40B4-BE49-F238E27FC236}">
              <a16:creationId xmlns="" xmlns:a16="http://schemas.microsoft.com/office/drawing/2014/main" id="{6CBB6939-C7E4-4EF2-978D-DBC86EF56AD3}"/>
            </a:ext>
          </a:extLst>
        </xdr:cNvPr>
        <xdr:cNvSpPr txBox="1"/>
      </xdr:nvSpPr>
      <xdr:spPr>
        <a:xfrm>
          <a:off x="6019800" y="826960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122</xdr:row>
      <xdr:rowOff>0</xdr:rowOff>
    </xdr:from>
    <xdr:ext cx="65" cy="172227"/>
    <xdr:sp macro="" textlink="">
      <xdr:nvSpPr>
        <xdr:cNvPr id="1337" name="PoljeZBesedilom 1336">
          <a:extLst>
            <a:ext uri="{FF2B5EF4-FFF2-40B4-BE49-F238E27FC236}">
              <a16:creationId xmlns="" xmlns:a16="http://schemas.microsoft.com/office/drawing/2014/main" id="{DEEDB62C-28D3-47B1-ADC1-5844BFCB4B4A}"/>
            </a:ext>
          </a:extLst>
        </xdr:cNvPr>
        <xdr:cNvSpPr txBox="1"/>
      </xdr:nvSpPr>
      <xdr:spPr>
        <a:xfrm>
          <a:off x="6019800" y="826960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122</xdr:row>
      <xdr:rowOff>0</xdr:rowOff>
    </xdr:from>
    <xdr:ext cx="65" cy="172227"/>
    <xdr:sp macro="" textlink="">
      <xdr:nvSpPr>
        <xdr:cNvPr id="1338" name="PoljeZBesedilom 1337">
          <a:extLst>
            <a:ext uri="{FF2B5EF4-FFF2-40B4-BE49-F238E27FC236}">
              <a16:creationId xmlns="" xmlns:a16="http://schemas.microsoft.com/office/drawing/2014/main" id="{60088656-953E-4D8D-A89A-E53FE4192A51}"/>
            </a:ext>
          </a:extLst>
        </xdr:cNvPr>
        <xdr:cNvSpPr txBox="1"/>
      </xdr:nvSpPr>
      <xdr:spPr>
        <a:xfrm>
          <a:off x="6019800" y="826960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122</xdr:row>
      <xdr:rowOff>0</xdr:rowOff>
    </xdr:from>
    <xdr:ext cx="65" cy="172227"/>
    <xdr:sp macro="" textlink="">
      <xdr:nvSpPr>
        <xdr:cNvPr id="1339" name="PoljeZBesedilom 1338">
          <a:extLst>
            <a:ext uri="{FF2B5EF4-FFF2-40B4-BE49-F238E27FC236}">
              <a16:creationId xmlns="" xmlns:a16="http://schemas.microsoft.com/office/drawing/2014/main" id="{D548FCA5-8746-43C7-9B41-50D20D6014A0}"/>
            </a:ext>
          </a:extLst>
        </xdr:cNvPr>
        <xdr:cNvSpPr txBox="1"/>
      </xdr:nvSpPr>
      <xdr:spPr>
        <a:xfrm>
          <a:off x="6019800" y="826960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122</xdr:row>
      <xdr:rowOff>0</xdr:rowOff>
    </xdr:from>
    <xdr:ext cx="65" cy="172227"/>
    <xdr:sp macro="" textlink="">
      <xdr:nvSpPr>
        <xdr:cNvPr id="1340" name="PoljeZBesedilom 1339">
          <a:extLst>
            <a:ext uri="{FF2B5EF4-FFF2-40B4-BE49-F238E27FC236}">
              <a16:creationId xmlns="" xmlns:a16="http://schemas.microsoft.com/office/drawing/2014/main" id="{D520AD01-DEB3-4B8D-855D-E4EFD1F25EED}"/>
            </a:ext>
          </a:extLst>
        </xdr:cNvPr>
        <xdr:cNvSpPr txBox="1"/>
      </xdr:nvSpPr>
      <xdr:spPr>
        <a:xfrm>
          <a:off x="6019800" y="826960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122</xdr:row>
      <xdr:rowOff>0</xdr:rowOff>
    </xdr:from>
    <xdr:ext cx="65" cy="172227"/>
    <xdr:sp macro="" textlink="">
      <xdr:nvSpPr>
        <xdr:cNvPr id="1341" name="PoljeZBesedilom 1340">
          <a:extLst>
            <a:ext uri="{FF2B5EF4-FFF2-40B4-BE49-F238E27FC236}">
              <a16:creationId xmlns="" xmlns:a16="http://schemas.microsoft.com/office/drawing/2014/main" id="{A442BF3E-6D71-4037-B57B-34C6733CA64A}"/>
            </a:ext>
          </a:extLst>
        </xdr:cNvPr>
        <xdr:cNvSpPr txBox="1"/>
      </xdr:nvSpPr>
      <xdr:spPr>
        <a:xfrm>
          <a:off x="6019800" y="826960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122</xdr:row>
      <xdr:rowOff>0</xdr:rowOff>
    </xdr:from>
    <xdr:ext cx="65" cy="172227"/>
    <xdr:sp macro="" textlink="">
      <xdr:nvSpPr>
        <xdr:cNvPr id="1342" name="PoljeZBesedilom 1341">
          <a:extLst>
            <a:ext uri="{FF2B5EF4-FFF2-40B4-BE49-F238E27FC236}">
              <a16:creationId xmlns="" xmlns:a16="http://schemas.microsoft.com/office/drawing/2014/main" id="{791A9C2E-107E-411E-AEF9-036CEF6722B9}"/>
            </a:ext>
          </a:extLst>
        </xdr:cNvPr>
        <xdr:cNvSpPr txBox="1"/>
      </xdr:nvSpPr>
      <xdr:spPr>
        <a:xfrm>
          <a:off x="6019800" y="826960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122</xdr:row>
      <xdr:rowOff>0</xdr:rowOff>
    </xdr:from>
    <xdr:ext cx="65" cy="172227"/>
    <xdr:sp macro="" textlink="">
      <xdr:nvSpPr>
        <xdr:cNvPr id="1343" name="PoljeZBesedilom 1342">
          <a:extLst>
            <a:ext uri="{FF2B5EF4-FFF2-40B4-BE49-F238E27FC236}">
              <a16:creationId xmlns="" xmlns:a16="http://schemas.microsoft.com/office/drawing/2014/main" id="{8B819E82-3C62-463B-B648-DE14EA4BD3B1}"/>
            </a:ext>
          </a:extLst>
        </xdr:cNvPr>
        <xdr:cNvSpPr txBox="1"/>
      </xdr:nvSpPr>
      <xdr:spPr>
        <a:xfrm>
          <a:off x="6019800" y="826960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122</xdr:row>
      <xdr:rowOff>0</xdr:rowOff>
    </xdr:from>
    <xdr:ext cx="65" cy="172227"/>
    <xdr:sp macro="" textlink="">
      <xdr:nvSpPr>
        <xdr:cNvPr id="1344" name="PoljeZBesedilom 1343">
          <a:extLst>
            <a:ext uri="{FF2B5EF4-FFF2-40B4-BE49-F238E27FC236}">
              <a16:creationId xmlns="" xmlns:a16="http://schemas.microsoft.com/office/drawing/2014/main" id="{08BE6FBB-CA64-4E19-84AE-B3D477BE57DF}"/>
            </a:ext>
          </a:extLst>
        </xdr:cNvPr>
        <xdr:cNvSpPr txBox="1"/>
      </xdr:nvSpPr>
      <xdr:spPr>
        <a:xfrm>
          <a:off x="6019800" y="826960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122</xdr:row>
      <xdr:rowOff>0</xdr:rowOff>
    </xdr:from>
    <xdr:ext cx="65" cy="172227"/>
    <xdr:sp macro="" textlink="">
      <xdr:nvSpPr>
        <xdr:cNvPr id="1345" name="PoljeZBesedilom 1344">
          <a:extLst>
            <a:ext uri="{FF2B5EF4-FFF2-40B4-BE49-F238E27FC236}">
              <a16:creationId xmlns="" xmlns:a16="http://schemas.microsoft.com/office/drawing/2014/main" id="{F21DFF37-10A5-46B3-8588-6A4A40FF5786}"/>
            </a:ext>
          </a:extLst>
        </xdr:cNvPr>
        <xdr:cNvSpPr txBox="1"/>
      </xdr:nvSpPr>
      <xdr:spPr>
        <a:xfrm>
          <a:off x="6019800" y="826960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122</xdr:row>
      <xdr:rowOff>0</xdr:rowOff>
    </xdr:from>
    <xdr:ext cx="65" cy="172227"/>
    <xdr:sp macro="" textlink="">
      <xdr:nvSpPr>
        <xdr:cNvPr id="1346" name="PoljeZBesedilom 1345">
          <a:extLst>
            <a:ext uri="{FF2B5EF4-FFF2-40B4-BE49-F238E27FC236}">
              <a16:creationId xmlns="" xmlns:a16="http://schemas.microsoft.com/office/drawing/2014/main" id="{9F641902-DF32-44D5-8474-584ED9BFC748}"/>
            </a:ext>
          </a:extLst>
        </xdr:cNvPr>
        <xdr:cNvSpPr txBox="1"/>
      </xdr:nvSpPr>
      <xdr:spPr>
        <a:xfrm>
          <a:off x="6019800" y="826960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122</xdr:row>
      <xdr:rowOff>0</xdr:rowOff>
    </xdr:from>
    <xdr:ext cx="65" cy="172227"/>
    <xdr:sp macro="" textlink="">
      <xdr:nvSpPr>
        <xdr:cNvPr id="1347" name="PoljeZBesedilom 1346">
          <a:extLst>
            <a:ext uri="{FF2B5EF4-FFF2-40B4-BE49-F238E27FC236}">
              <a16:creationId xmlns="" xmlns:a16="http://schemas.microsoft.com/office/drawing/2014/main" id="{A08EA031-1059-448E-B0F2-FF670A97D89A}"/>
            </a:ext>
          </a:extLst>
        </xdr:cNvPr>
        <xdr:cNvSpPr txBox="1"/>
      </xdr:nvSpPr>
      <xdr:spPr>
        <a:xfrm>
          <a:off x="6019800" y="826960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122</xdr:row>
      <xdr:rowOff>0</xdr:rowOff>
    </xdr:from>
    <xdr:ext cx="65" cy="172227"/>
    <xdr:sp macro="" textlink="">
      <xdr:nvSpPr>
        <xdr:cNvPr id="1348" name="PoljeZBesedilom 1347">
          <a:extLst>
            <a:ext uri="{FF2B5EF4-FFF2-40B4-BE49-F238E27FC236}">
              <a16:creationId xmlns="" xmlns:a16="http://schemas.microsoft.com/office/drawing/2014/main" id="{F167526A-78C5-400C-A6BC-632BC9690C9E}"/>
            </a:ext>
          </a:extLst>
        </xdr:cNvPr>
        <xdr:cNvSpPr txBox="1"/>
      </xdr:nvSpPr>
      <xdr:spPr>
        <a:xfrm>
          <a:off x="6019800" y="826960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122</xdr:row>
      <xdr:rowOff>0</xdr:rowOff>
    </xdr:from>
    <xdr:ext cx="65" cy="172227"/>
    <xdr:sp macro="" textlink="">
      <xdr:nvSpPr>
        <xdr:cNvPr id="1349" name="PoljeZBesedilom 1348">
          <a:extLst>
            <a:ext uri="{FF2B5EF4-FFF2-40B4-BE49-F238E27FC236}">
              <a16:creationId xmlns="" xmlns:a16="http://schemas.microsoft.com/office/drawing/2014/main" id="{F16F4BCE-7C0E-4C6A-9288-4B76961D5018}"/>
            </a:ext>
          </a:extLst>
        </xdr:cNvPr>
        <xdr:cNvSpPr txBox="1"/>
      </xdr:nvSpPr>
      <xdr:spPr>
        <a:xfrm>
          <a:off x="6019800" y="826960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122</xdr:row>
      <xdr:rowOff>0</xdr:rowOff>
    </xdr:from>
    <xdr:ext cx="65" cy="172227"/>
    <xdr:sp macro="" textlink="">
      <xdr:nvSpPr>
        <xdr:cNvPr id="1350" name="PoljeZBesedilom 1349">
          <a:extLst>
            <a:ext uri="{FF2B5EF4-FFF2-40B4-BE49-F238E27FC236}">
              <a16:creationId xmlns="" xmlns:a16="http://schemas.microsoft.com/office/drawing/2014/main" id="{F291BA9D-0DB0-4015-B922-807411D3A7B6}"/>
            </a:ext>
          </a:extLst>
        </xdr:cNvPr>
        <xdr:cNvSpPr txBox="1"/>
      </xdr:nvSpPr>
      <xdr:spPr>
        <a:xfrm>
          <a:off x="6019800" y="826960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122</xdr:row>
      <xdr:rowOff>0</xdr:rowOff>
    </xdr:from>
    <xdr:ext cx="65" cy="172227"/>
    <xdr:sp macro="" textlink="">
      <xdr:nvSpPr>
        <xdr:cNvPr id="1351" name="PoljeZBesedilom 1350">
          <a:extLst>
            <a:ext uri="{FF2B5EF4-FFF2-40B4-BE49-F238E27FC236}">
              <a16:creationId xmlns="" xmlns:a16="http://schemas.microsoft.com/office/drawing/2014/main" id="{BAEA7D4F-05D1-4852-9BFE-7613862F1CF3}"/>
            </a:ext>
          </a:extLst>
        </xdr:cNvPr>
        <xdr:cNvSpPr txBox="1"/>
      </xdr:nvSpPr>
      <xdr:spPr>
        <a:xfrm>
          <a:off x="6019800" y="826960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122</xdr:row>
      <xdr:rowOff>0</xdr:rowOff>
    </xdr:from>
    <xdr:ext cx="65" cy="172227"/>
    <xdr:sp macro="" textlink="">
      <xdr:nvSpPr>
        <xdr:cNvPr id="1352" name="PoljeZBesedilom 1351">
          <a:extLst>
            <a:ext uri="{FF2B5EF4-FFF2-40B4-BE49-F238E27FC236}">
              <a16:creationId xmlns="" xmlns:a16="http://schemas.microsoft.com/office/drawing/2014/main" id="{8348B986-94E4-4DE0-B20A-68C64EC4764E}"/>
            </a:ext>
          </a:extLst>
        </xdr:cNvPr>
        <xdr:cNvSpPr txBox="1"/>
      </xdr:nvSpPr>
      <xdr:spPr>
        <a:xfrm>
          <a:off x="6019800" y="826960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122</xdr:row>
      <xdr:rowOff>0</xdr:rowOff>
    </xdr:from>
    <xdr:ext cx="65" cy="172227"/>
    <xdr:sp macro="" textlink="">
      <xdr:nvSpPr>
        <xdr:cNvPr id="1353" name="PoljeZBesedilom 1352">
          <a:extLst>
            <a:ext uri="{FF2B5EF4-FFF2-40B4-BE49-F238E27FC236}">
              <a16:creationId xmlns="" xmlns:a16="http://schemas.microsoft.com/office/drawing/2014/main" id="{96D0A029-FC7C-474C-818E-4F04A60F1C4F}"/>
            </a:ext>
          </a:extLst>
        </xdr:cNvPr>
        <xdr:cNvSpPr txBox="1"/>
      </xdr:nvSpPr>
      <xdr:spPr>
        <a:xfrm>
          <a:off x="6019800" y="826960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122</xdr:row>
      <xdr:rowOff>0</xdr:rowOff>
    </xdr:from>
    <xdr:ext cx="65" cy="172227"/>
    <xdr:sp macro="" textlink="">
      <xdr:nvSpPr>
        <xdr:cNvPr id="1354" name="PoljeZBesedilom 1353">
          <a:extLst>
            <a:ext uri="{FF2B5EF4-FFF2-40B4-BE49-F238E27FC236}">
              <a16:creationId xmlns="" xmlns:a16="http://schemas.microsoft.com/office/drawing/2014/main" id="{3421446E-1665-4916-9E35-182978954A28}"/>
            </a:ext>
          </a:extLst>
        </xdr:cNvPr>
        <xdr:cNvSpPr txBox="1"/>
      </xdr:nvSpPr>
      <xdr:spPr>
        <a:xfrm>
          <a:off x="6019800" y="826960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122</xdr:row>
      <xdr:rowOff>0</xdr:rowOff>
    </xdr:from>
    <xdr:ext cx="65" cy="172227"/>
    <xdr:sp macro="" textlink="">
      <xdr:nvSpPr>
        <xdr:cNvPr id="1355" name="PoljeZBesedilom 1354">
          <a:extLst>
            <a:ext uri="{FF2B5EF4-FFF2-40B4-BE49-F238E27FC236}">
              <a16:creationId xmlns="" xmlns:a16="http://schemas.microsoft.com/office/drawing/2014/main" id="{1FFC3010-D3E5-47B6-86C3-68D44D24598C}"/>
            </a:ext>
          </a:extLst>
        </xdr:cNvPr>
        <xdr:cNvSpPr txBox="1"/>
      </xdr:nvSpPr>
      <xdr:spPr>
        <a:xfrm>
          <a:off x="6019800" y="826960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122</xdr:row>
      <xdr:rowOff>0</xdr:rowOff>
    </xdr:from>
    <xdr:ext cx="65" cy="172227"/>
    <xdr:sp macro="" textlink="">
      <xdr:nvSpPr>
        <xdr:cNvPr id="1356" name="PoljeZBesedilom 1355">
          <a:extLst>
            <a:ext uri="{FF2B5EF4-FFF2-40B4-BE49-F238E27FC236}">
              <a16:creationId xmlns="" xmlns:a16="http://schemas.microsoft.com/office/drawing/2014/main" id="{369DA42C-96D7-4CCC-879D-CA3A35F5AC17}"/>
            </a:ext>
          </a:extLst>
        </xdr:cNvPr>
        <xdr:cNvSpPr txBox="1"/>
      </xdr:nvSpPr>
      <xdr:spPr>
        <a:xfrm>
          <a:off x="6019800" y="826960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122</xdr:row>
      <xdr:rowOff>0</xdr:rowOff>
    </xdr:from>
    <xdr:ext cx="65" cy="172227"/>
    <xdr:sp macro="" textlink="">
      <xdr:nvSpPr>
        <xdr:cNvPr id="1357" name="PoljeZBesedilom 1356">
          <a:extLst>
            <a:ext uri="{FF2B5EF4-FFF2-40B4-BE49-F238E27FC236}">
              <a16:creationId xmlns="" xmlns:a16="http://schemas.microsoft.com/office/drawing/2014/main" id="{39CE995F-3425-42D8-AEFE-1EE86497CF71}"/>
            </a:ext>
          </a:extLst>
        </xdr:cNvPr>
        <xdr:cNvSpPr txBox="1"/>
      </xdr:nvSpPr>
      <xdr:spPr>
        <a:xfrm>
          <a:off x="6019800" y="826960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122</xdr:row>
      <xdr:rowOff>0</xdr:rowOff>
    </xdr:from>
    <xdr:ext cx="65" cy="172227"/>
    <xdr:sp macro="" textlink="">
      <xdr:nvSpPr>
        <xdr:cNvPr id="1358" name="PoljeZBesedilom 1357">
          <a:extLst>
            <a:ext uri="{FF2B5EF4-FFF2-40B4-BE49-F238E27FC236}">
              <a16:creationId xmlns="" xmlns:a16="http://schemas.microsoft.com/office/drawing/2014/main" id="{19EABA64-64A6-48C9-A1F0-78B6862E6B57}"/>
            </a:ext>
          </a:extLst>
        </xdr:cNvPr>
        <xdr:cNvSpPr txBox="1"/>
      </xdr:nvSpPr>
      <xdr:spPr>
        <a:xfrm>
          <a:off x="6019800" y="826960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122</xdr:row>
      <xdr:rowOff>0</xdr:rowOff>
    </xdr:from>
    <xdr:ext cx="65" cy="172227"/>
    <xdr:sp macro="" textlink="">
      <xdr:nvSpPr>
        <xdr:cNvPr id="1359" name="PoljeZBesedilom 1358">
          <a:extLst>
            <a:ext uri="{FF2B5EF4-FFF2-40B4-BE49-F238E27FC236}">
              <a16:creationId xmlns="" xmlns:a16="http://schemas.microsoft.com/office/drawing/2014/main" id="{CF1501F2-F907-41A6-B9A2-E7F754068FD5}"/>
            </a:ext>
          </a:extLst>
        </xdr:cNvPr>
        <xdr:cNvSpPr txBox="1"/>
      </xdr:nvSpPr>
      <xdr:spPr>
        <a:xfrm>
          <a:off x="6019800" y="826960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L:\Documents%20and%20Settings\Iztokp\My%20Documents\PROJEKTI\OBJEKTI\BOLNICA%20SLOVENJ%20GRADEC\ELCOM\09-010-000638.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opisi za popis"/>
      <sheetName val="popis C moc"/>
      <sheetName val="SB Slovenj Gradec"/>
      <sheetName val="CNS-STORITVE"/>
    </sheetNames>
    <sheetDataSet>
      <sheetData sheetId="0" refreshError="1"/>
      <sheetData sheetId="1"/>
      <sheetData sheetId="2" refreshError="1"/>
      <sheetData sheetId="3"/>
    </sheetDataSet>
  </externalBook>
</externalLink>
</file>

<file path=xl/theme/theme1.xml><?xml version="1.0" encoding="utf-8"?>
<a:theme xmlns:a="http://schemas.openxmlformats.org/drawingml/2006/main" name="Officeova tema">
  <a:themeElements>
    <a:clrScheme name="Pisarna">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Pisarna">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Pisarna">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1485"/>
  <sheetViews>
    <sheetView tabSelected="1" view="pageLayout" topLeftCell="A1458" zoomScale="80" zoomScaleNormal="100" zoomScaleSheetLayoutView="85" zoomScalePageLayoutView="80" workbookViewId="0">
      <selection activeCell="A1474" sqref="A1474:F1474"/>
    </sheetView>
  </sheetViews>
  <sheetFormatPr defaultRowHeight="15"/>
  <cols>
    <col min="1" max="1" width="6.28515625" style="104" customWidth="1"/>
    <col min="2" max="2" width="41.7109375" style="51" customWidth="1"/>
    <col min="3" max="3" width="4.42578125" style="54" customWidth="1"/>
    <col min="4" max="4" width="10" style="46" customWidth="1"/>
    <col min="5" max="5" width="9.140625" style="5" customWidth="1"/>
    <col min="6" max="6" width="10.140625" style="5" customWidth="1"/>
    <col min="7" max="7" width="8.140625" style="44" customWidth="1"/>
    <col min="8" max="8" width="7.28515625" style="44" customWidth="1"/>
    <col min="9" max="9" width="33.5703125" style="44" customWidth="1"/>
    <col min="10" max="17" width="7.28515625" style="2" customWidth="1"/>
    <col min="18" max="16384" width="9.140625" style="2"/>
  </cols>
  <sheetData>
    <row r="1" spans="1:10" ht="16.5" thickBot="1">
      <c r="A1" s="1" t="s">
        <v>713</v>
      </c>
      <c r="B1" s="127" t="s">
        <v>23</v>
      </c>
      <c r="C1" s="127"/>
      <c r="D1" s="127"/>
      <c r="E1" s="127"/>
      <c r="F1" s="127"/>
    </row>
    <row r="5" spans="1:10">
      <c r="A5" s="128" t="s">
        <v>752</v>
      </c>
      <c r="B5" s="128"/>
      <c r="C5" s="128"/>
      <c r="D5" s="128"/>
    </row>
    <row r="6" spans="1:10">
      <c r="C6" s="56"/>
      <c r="D6" s="57"/>
    </row>
    <row r="7" spans="1:10">
      <c r="A7" s="105" t="str">
        <f>A68</f>
        <v>1.</v>
      </c>
      <c r="B7" s="51" t="str">
        <f>B68</f>
        <v>RAZSVETLJAVA</v>
      </c>
      <c r="C7" s="129">
        <f>F187</f>
        <v>0</v>
      </c>
      <c r="D7" s="129"/>
    </row>
    <row r="8" spans="1:10">
      <c r="A8" s="105" t="str">
        <f>A190</f>
        <v>2.</v>
      </c>
      <c r="B8" s="58" t="str">
        <f>B190</f>
        <v>MONTAŽNI MATERIAL</v>
      </c>
      <c r="C8" s="129">
        <f>F429</f>
        <v>0</v>
      </c>
      <c r="D8" s="129"/>
    </row>
    <row r="9" spans="1:10">
      <c r="A9" s="105" t="str">
        <f>A432</f>
        <v>3.</v>
      </c>
      <c r="B9" s="59" t="str">
        <f>B432</f>
        <v>RAZDELILNIKI</v>
      </c>
      <c r="C9" s="129">
        <f>F697</f>
        <v>0</v>
      </c>
      <c r="D9" s="129"/>
    </row>
    <row r="10" spans="1:10">
      <c r="A10" s="105" t="str">
        <f>A700</f>
        <v>4.</v>
      </c>
      <c r="B10" s="58" t="str">
        <f>B700</f>
        <v>STRELOVOD</v>
      </c>
      <c r="C10" s="129">
        <f>F746</f>
        <v>0</v>
      </c>
      <c r="D10" s="129"/>
    </row>
    <row r="11" spans="1:10">
      <c r="A11" s="105" t="str">
        <f>A749</f>
        <v>5.</v>
      </c>
      <c r="B11" s="59" t="str">
        <f>B749</f>
        <v>POŽARNO JAVLJANJE</v>
      </c>
      <c r="C11" s="129">
        <f>F827</f>
        <v>0</v>
      </c>
      <c r="D11" s="129"/>
    </row>
    <row r="12" spans="1:10">
      <c r="A12" s="105" t="str">
        <f>A830</f>
        <v>6.</v>
      </c>
      <c r="B12" s="51" t="str">
        <f>B830</f>
        <v>ODT, KRMILJENJE OKEN</v>
      </c>
      <c r="C12" s="129">
        <f>F896</f>
        <v>0</v>
      </c>
      <c r="D12" s="129"/>
    </row>
    <row r="13" spans="1:10" ht="30">
      <c r="A13" s="105" t="str">
        <f>A899</f>
        <v>7.</v>
      </c>
      <c r="B13" s="60" t="str">
        <f>B899</f>
        <v>PASIVNA OPREMA STRUKTURIRANEGA OŽIČENJA</v>
      </c>
      <c r="C13" s="129">
        <f>F1125</f>
        <v>0</v>
      </c>
      <c r="D13" s="129"/>
    </row>
    <row r="14" spans="1:10">
      <c r="A14" s="105" t="str">
        <f>A1128</f>
        <v>8.</v>
      </c>
      <c r="B14" s="59" t="str">
        <f>B1128</f>
        <v>PROTIVLOMNI SISTEM</v>
      </c>
      <c r="C14" s="129">
        <f>F1164</f>
        <v>0</v>
      </c>
      <c r="D14" s="129"/>
      <c r="J14" s="2" t="s">
        <v>13</v>
      </c>
    </row>
    <row r="15" spans="1:10">
      <c r="A15" s="105" t="str">
        <f>A1167</f>
        <v>9.</v>
      </c>
      <c r="B15" s="59" t="str">
        <f>B1167</f>
        <v>VIDEO DOMOFON</v>
      </c>
      <c r="C15" s="129">
        <f>F1198</f>
        <v>0</v>
      </c>
      <c r="D15" s="129"/>
    </row>
    <row r="16" spans="1:10">
      <c r="A16" s="105" t="str">
        <f>A1201</f>
        <v>10.</v>
      </c>
      <c r="B16" s="59" t="str">
        <f>B1201</f>
        <v>SISTEM KONTROLE PRISTOPA</v>
      </c>
      <c r="C16" s="129">
        <f>F1280</f>
        <v>0</v>
      </c>
      <c r="D16" s="129"/>
    </row>
    <row r="17" spans="1:6" ht="30">
      <c r="A17" s="105" t="str">
        <f>A1244</f>
        <v>11.</v>
      </c>
      <c r="B17" s="60" t="str">
        <f>B1244</f>
        <v xml:space="preserve">OPREMA  SPLOŠNEGA-AMBIENTNEGA   OZVOČENJA  </v>
      </c>
      <c r="C17" s="129">
        <f>F1280</f>
        <v>0</v>
      </c>
      <c r="D17" s="129"/>
    </row>
    <row r="18" spans="1:6" ht="30">
      <c r="A18" s="105" t="str">
        <f>A1283</f>
        <v>12.</v>
      </c>
      <c r="B18" s="60" t="str">
        <f>B1283</f>
        <v xml:space="preserve">MULTIMEDIJSKA OPREMA OSREDNJEGA VEČNAMENSKEGA PROSTORA </v>
      </c>
      <c r="C18" s="129">
        <f>F1329</f>
        <v>0</v>
      </c>
      <c r="D18" s="129"/>
    </row>
    <row r="19" spans="1:6">
      <c r="A19" s="105" t="str">
        <f>A1332</f>
        <v>13.</v>
      </c>
      <c r="B19" s="59" t="str">
        <f>B1341</f>
        <v>SKUPAJ MULTIMEDIJSKA OPREMA ZBORNICE:</v>
      </c>
      <c r="C19" s="129">
        <f>F1341</f>
        <v>0</v>
      </c>
      <c r="D19" s="129"/>
    </row>
    <row r="20" spans="1:6">
      <c r="A20" s="105" t="str">
        <f>A1344</f>
        <v>14.</v>
      </c>
      <c r="B20" s="60" t="str">
        <f>B1375</f>
        <v>SKUPAJ AV OPREMA IGRALNIC:</v>
      </c>
      <c r="C20" s="129">
        <f>F1375</f>
        <v>0</v>
      </c>
      <c r="D20" s="129"/>
    </row>
    <row r="21" spans="1:6">
      <c r="A21" s="105" t="str">
        <f>A1378</f>
        <v>15.</v>
      </c>
      <c r="B21" s="60" t="str">
        <f>B1397</f>
        <v>SKUPAJ OPREMA ZA PRIKAZOVANJE ČASA:</v>
      </c>
      <c r="C21" s="129">
        <f>F1397</f>
        <v>0</v>
      </c>
      <c r="D21" s="129"/>
    </row>
    <row r="22" spans="1:6">
      <c r="A22" s="105" t="str">
        <f>A1400</f>
        <v>16.</v>
      </c>
      <c r="B22" s="60" t="str">
        <f>B1430</f>
        <v>SISTEM VIDEO NADZORA SKUPAJ:</v>
      </c>
      <c r="C22" s="129">
        <f>F1430</f>
        <v>0</v>
      </c>
      <c r="D22" s="129"/>
    </row>
    <row r="23" spans="1:6">
      <c r="A23" s="105" t="str">
        <f>A1433</f>
        <v>17.</v>
      </c>
      <c r="B23" s="59" t="str">
        <f>B1433</f>
        <v>GRADBENA DELA</v>
      </c>
      <c r="C23" s="129">
        <f>F1471</f>
        <v>0</v>
      </c>
      <c r="D23" s="129"/>
    </row>
    <row r="24" spans="1:6">
      <c r="A24" s="105" t="str">
        <f>A1474</f>
        <v>18.</v>
      </c>
      <c r="B24" s="59" t="str">
        <f>B1474</f>
        <v>OSTALE OBVEZNOSTI</v>
      </c>
      <c r="C24" s="129">
        <f>F1484</f>
        <v>0</v>
      </c>
      <c r="D24" s="129"/>
    </row>
    <row r="25" spans="1:6">
      <c r="C25" s="56"/>
      <c r="D25" s="57"/>
    </row>
    <row r="26" spans="1:6">
      <c r="A26" s="43"/>
      <c r="B26" s="61" t="s">
        <v>3</v>
      </c>
      <c r="C26" s="130">
        <f>SUM(D6:D25)</f>
        <v>0</v>
      </c>
      <c r="D26" s="130"/>
    </row>
    <row r="30" spans="1:6">
      <c r="B30" s="51" t="s">
        <v>14</v>
      </c>
    </row>
    <row r="32" spans="1:6" ht="78" customHeight="1">
      <c r="B32" s="126" t="s">
        <v>4</v>
      </c>
      <c r="C32" s="126"/>
      <c r="D32" s="126"/>
      <c r="E32" s="126"/>
      <c r="F32" s="126"/>
    </row>
    <row r="33" spans="2:6">
      <c r="C33" s="62"/>
      <c r="D33" s="63"/>
      <c r="E33" s="24"/>
      <c r="F33" s="24"/>
    </row>
    <row r="34" spans="2:6" ht="49.5" customHeight="1">
      <c r="B34" s="126" t="s">
        <v>24</v>
      </c>
      <c r="C34" s="126"/>
      <c r="D34" s="126"/>
      <c r="E34" s="126"/>
      <c r="F34" s="126"/>
    </row>
    <row r="35" spans="2:6">
      <c r="C35" s="62"/>
      <c r="D35" s="63"/>
      <c r="E35" s="24"/>
      <c r="F35" s="24"/>
    </row>
    <row r="36" spans="2:6" ht="81.75" customHeight="1">
      <c r="B36" s="126" t="s">
        <v>5</v>
      </c>
      <c r="C36" s="126"/>
      <c r="D36" s="126"/>
      <c r="E36" s="126"/>
      <c r="F36" s="126"/>
    </row>
    <row r="37" spans="2:6">
      <c r="C37" s="62"/>
      <c r="D37" s="63"/>
      <c r="E37" s="24"/>
      <c r="F37" s="24"/>
    </row>
    <row r="38" spans="2:6" ht="34.5" customHeight="1">
      <c r="B38" s="126" t="s">
        <v>6</v>
      </c>
      <c r="C38" s="126"/>
      <c r="D38" s="126"/>
      <c r="E38" s="126"/>
      <c r="F38" s="126"/>
    </row>
    <row r="39" spans="2:6">
      <c r="C39" s="62"/>
      <c r="D39" s="63"/>
      <c r="E39" s="24"/>
      <c r="F39" s="24"/>
    </row>
    <row r="40" spans="2:6" ht="48.75" customHeight="1">
      <c r="B40" s="126" t="s">
        <v>7</v>
      </c>
      <c r="C40" s="126"/>
      <c r="D40" s="126"/>
      <c r="E40" s="126"/>
      <c r="F40" s="126"/>
    </row>
    <row r="41" spans="2:6">
      <c r="C41" s="62"/>
      <c r="D41" s="63"/>
      <c r="E41" s="24"/>
      <c r="F41" s="24"/>
    </row>
    <row r="42" spans="2:6" ht="33" customHeight="1">
      <c r="B42" s="126" t="s">
        <v>8</v>
      </c>
      <c r="C42" s="126"/>
      <c r="D42" s="126"/>
      <c r="E42" s="126"/>
      <c r="F42" s="126"/>
    </row>
    <row r="43" spans="2:6">
      <c r="C43" s="62"/>
      <c r="D43" s="63"/>
      <c r="E43" s="24"/>
      <c r="F43" s="24"/>
    </row>
    <row r="44" spans="2:6" ht="30" customHeight="1">
      <c r="B44" s="126" t="s">
        <v>12</v>
      </c>
      <c r="C44" s="126"/>
      <c r="D44" s="126"/>
      <c r="E44" s="126"/>
      <c r="F44" s="126"/>
    </row>
    <row r="45" spans="2:6">
      <c r="C45" s="62"/>
      <c r="D45" s="63"/>
      <c r="E45" s="24"/>
      <c r="F45" s="24"/>
    </row>
    <row r="46" spans="2:6">
      <c r="B46" s="126" t="s">
        <v>25</v>
      </c>
      <c r="C46" s="126"/>
      <c r="D46" s="126"/>
      <c r="E46" s="126"/>
      <c r="F46" s="126"/>
    </row>
    <row r="47" spans="2:6">
      <c r="C47" s="62"/>
      <c r="D47" s="63"/>
      <c r="E47" s="24"/>
      <c r="F47" s="24"/>
    </row>
    <row r="48" spans="2:6" ht="64.5" customHeight="1">
      <c r="B48" s="126" t="s">
        <v>26</v>
      </c>
      <c r="C48" s="126"/>
      <c r="D48" s="126"/>
      <c r="E48" s="126"/>
      <c r="F48" s="126"/>
    </row>
    <row r="49" spans="2:6">
      <c r="C49" s="62"/>
      <c r="D49" s="63"/>
      <c r="E49" s="24"/>
      <c r="F49" s="24"/>
    </row>
    <row r="50" spans="2:6">
      <c r="B50" s="126" t="s">
        <v>9</v>
      </c>
      <c r="C50" s="126"/>
      <c r="D50" s="126"/>
      <c r="E50" s="126"/>
      <c r="F50" s="126"/>
    </row>
    <row r="51" spans="2:6">
      <c r="C51" s="62"/>
      <c r="D51" s="63"/>
      <c r="E51" s="24"/>
      <c r="F51" s="24"/>
    </row>
    <row r="52" spans="2:6" ht="50.25" customHeight="1">
      <c r="B52" s="126" t="s">
        <v>27</v>
      </c>
      <c r="C52" s="126"/>
      <c r="D52" s="126"/>
      <c r="E52" s="126"/>
      <c r="F52" s="126"/>
    </row>
    <row r="53" spans="2:6">
      <c r="C53" s="62"/>
      <c r="D53" s="63"/>
      <c r="E53" s="24"/>
      <c r="F53" s="24"/>
    </row>
    <row r="54" spans="2:6">
      <c r="B54" s="126" t="s">
        <v>28</v>
      </c>
      <c r="C54" s="126"/>
      <c r="D54" s="126"/>
      <c r="E54" s="126"/>
      <c r="F54" s="126"/>
    </row>
    <row r="55" spans="2:6">
      <c r="C55" s="62"/>
      <c r="D55" s="63"/>
      <c r="E55" s="24"/>
      <c r="F55" s="24"/>
    </row>
    <row r="56" spans="2:6">
      <c r="C56" s="62"/>
      <c r="D56" s="63"/>
      <c r="E56" s="24"/>
      <c r="F56" s="24"/>
    </row>
    <row r="57" spans="2:6">
      <c r="C57" s="62"/>
      <c r="D57" s="63"/>
      <c r="E57" s="24"/>
      <c r="F57" s="24"/>
    </row>
    <row r="58" spans="2:6">
      <c r="C58" s="62"/>
      <c r="D58" s="63"/>
      <c r="E58" s="24"/>
      <c r="F58" s="24"/>
    </row>
    <row r="59" spans="2:6">
      <c r="C59" s="62"/>
      <c r="D59" s="63"/>
      <c r="E59" s="24"/>
      <c r="F59" s="24"/>
    </row>
    <row r="60" spans="2:6">
      <c r="C60" s="62"/>
      <c r="D60" s="63"/>
      <c r="E60" s="24"/>
      <c r="F60" s="24"/>
    </row>
    <row r="61" spans="2:6">
      <c r="C61" s="62"/>
      <c r="D61" s="63"/>
      <c r="E61" s="24"/>
      <c r="F61" s="24"/>
    </row>
    <row r="62" spans="2:6">
      <c r="C62" s="62"/>
      <c r="D62" s="63"/>
      <c r="E62" s="24"/>
      <c r="F62" s="24"/>
    </row>
    <row r="63" spans="2:6">
      <c r="C63" s="62"/>
      <c r="D63" s="63"/>
      <c r="E63" s="24"/>
      <c r="F63" s="24"/>
    </row>
    <row r="64" spans="2:6">
      <c r="C64" s="62"/>
      <c r="D64" s="63"/>
      <c r="E64" s="24"/>
      <c r="F64" s="24"/>
    </row>
    <row r="65" spans="1:6">
      <c r="C65" s="62"/>
      <c r="D65" s="63"/>
      <c r="E65" s="24"/>
      <c r="F65" s="24"/>
    </row>
    <row r="66" spans="1:6">
      <c r="C66" s="62"/>
      <c r="D66" s="63"/>
      <c r="E66" s="24"/>
      <c r="F66" s="24"/>
    </row>
    <row r="67" spans="1:6">
      <c r="C67" s="62"/>
      <c r="D67" s="63"/>
      <c r="E67" s="24"/>
      <c r="F67" s="24"/>
    </row>
    <row r="68" spans="1:6">
      <c r="A68" s="135" t="s">
        <v>15</v>
      </c>
      <c r="B68" s="136" t="s">
        <v>29</v>
      </c>
      <c r="C68" s="137" t="s">
        <v>16</v>
      </c>
      <c r="D68" s="138" t="s">
        <v>17</v>
      </c>
      <c r="E68" s="138" t="s">
        <v>18</v>
      </c>
      <c r="F68" s="138" t="s">
        <v>19</v>
      </c>
    </row>
    <row r="69" spans="1:6">
      <c r="B69" s="55"/>
    </row>
    <row r="70" spans="1:6">
      <c r="A70" s="105"/>
      <c r="B70" s="55" t="s">
        <v>30</v>
      </c>
    </row>
    <row r="71" spans="1:6" ht="30">
      <c r="A71" s="105"/>
      <c r="B71" s="51" t="s">
        <v>110</v>
      </c>
    </row>
    <row r="72" spans="1:6">
      <c r="A72" s="105"/>
      <c r="B72" s="66"/>
    </row>
    <row r="73" spans="1:6" ht="90">
      <c r="A73" s="106">
        <v>1.01</v>
      </c>
      <c r="B73" s="45" t="s">
        <v>714</v>
      </c>
    </row>
    <row r="74" spans="1:6" ht="240">
      <c r="A74" s="106"/>
      <c r="B74" s="45" t="s">
        <v>488</v>
      </c>
      <c r="C74" s="54" t="s">
        <v>2</v>
      </c>
      <c r="D74" s="46">
        <v>35</v>
      </c>
      <c r="F74" s="5">
        <f>+E74*D74</f>
        <v>0</v>
      </c>
    </row>
    <row r="75" spans="1:6">
      <c r="A75" s="106"/>
      <c r="B75" s="45"/>
    </row>
    <row r="76" spans="1:6" ht="120">
      <c r="A76" s="106">
        <f>MAX($A$31:A75)+0.01</f>
        <v>1.02</v>
      </c>
      <c r="B76" s="45" t="s">
        <v>715</v>
      </c>
    </row>
    <row r="77" spans="1:6" ht="240">
      <c r="A77" s="106"/>
      <c r="B77" s="45" t="s">
        <v>500</v>
      </c>
      <c r="C77" s="54" t="s">
        <v>2</v>
      </c>
      <c r="D77" s="46">
        <v>108</v>
      </c>
      <c r="F77" s="5">
        <f>+E77*D77</f>
        <v>0</v>
      </c>
    </row>
    <row r="78" spans="1:6">
      <c r="A78" s="106"/>
      <c r="B78" s="45"/>
    </row>
    <row r="79" spans="1:6">
      <c r="A79" s="106">
        <f>MAX($A$31:A78)+0.01</f>
        <v>1.03</v>
      </c>
      <c r="B79" s="45" t="s">
        <v>535</v>
      </c>
      <c r="C79" s="54" t="s">
        <v>2</v>
      </c>
      <c r="D79" s="46">
        <v>14</v>
      </c>
      <c r="F79" s="5">
        <f>+E79*D79</f>
        <v>0</v>
      </c>
    </row>
    <row r="80" spans="1:6">
      <c r="A80" s="106"/>
      <c r="B80" s="45"/>
    </row>
    <row r="81" spans="1:8" ht="90">
      <c r="A81" s="106">
        <f>MAX($A$31:A80)+0.01</f>
        <v>1.04</v>
      </c>
      <c r="B81" s="45" t="s">
        <v>716</v>
      </c>
    </row>
    <row r="82" spans="1:8" ht="240">
      <c r="A82" s="106"/>
      <c r="B82" s="45" t="s">
        <v>534</v>
      </c>
      <c r="C82" s="54" t="s">
        <v>2</v>
      </c>
      <c r="D82" s="46">
        <v>8</v>
      </c>
      <c r="F82" s="5">
        <f>+E82*D82</f>
        <v>0</v>
      </c>
    </row>
    <row r="83" spans="1:8">
      <c r="A83" s="106"/>
      <c r="B83" s="45"/>
    </row>
    <row r="84" spans="1:8" ht="90">
      <c r="A84" s="106">
        <f>MAX($A$31:A83)+0.01</f>
        <v>1.05</v>
      </c>
      <c r="B84" s="45" t="s">
        <v>717</v>
      </c>
    </row>
    <row r="85" spans="1:8" ht="240">
      <c r="A85" s="106"/>
      <c r="B85" s="45" t="s">
        <v>487</v>
      </c>
      <c r="C85" s="54" t="s">
        <v>2</v>
      </c>
      <c r="D85" s="46">
        <v>126</v>
      </c>
      <c r="F85" s="5">
        <f>+E85*D85</f>
        <v>0</v>
      </c>
    </row>
    <row r="86" spans="1:8">
      <c r="A86" s="106"/>
      <c r="B86" s="45"/>
    </row>
    <row r="87" spans="1:8" ht="135">
      <c r="A87" s="106">
        <f>MAX($A$31:A86)+0.01</f>
        <v>1.06</v>
      </c>
      <c r="B87" s="67" t="s">
        <v>718</v>
      </c>
    </row>
    <row r="88" spans="1:8" ht="240">
      <c r="A88" s="106"/>
      <c r="B88" s="67" t="s">
        <v>486</v>
      </c>
      <c r="C88" s="54" t="s">
        <v>2</v>
      </c>
      <c r="D88" s="46">
        <v>30</v>
      </c>
      <c r="F88" s="5">
        <f>+E88*D88</f>
        <v>0</v>
      </c>
    </row>
    <row r="89" spans="1:8">
      <c r="A89" s="106"/>
      <c r="B89" s="45"/>
    </row>
    <row r="90" spans="1:8" ht="120">
      <c r="A90" s="106">
        <f>MAX($A$31:A89)+0.01</f>
        <v>1.07</v>
      </c>
      <c r="B90" s="45" t="s">
        <v>719</v>
      </c>
      <c r="H90" s="45"/>
    </row>
    <row r="91" spans="1:8" ht="255">
      <c r="A91" s="106"/>
      <c r="B91" s="45" t="s">
        <v>537</v>
      </c>
      <c r="C91" s="54" t="s">
        <v>2</v>
      </c>
      <c r="D91" s="46">
        <v>12</v>
      </c>
      <c r="F91" s="5">
        <f>+E91*D91</f>
        <v>0</v>
      </c>
    </row>
    <row r="92" spans="1:8">
      <c r="A92" s="106"/>
      <c r="B92" s="45"/>
    </row>
    <row r="93" spans="1:8" ht="75">
      <c r="A93" s="106">
        <f>MAX($A$31:A92)+0.01</f>
        <v>1.08</v>
      </c>
      <c r="B93" s="45" t="s">
        <v>720</v>
      </c>
    </row>
    <row r="94" spans="1:8" ht="240">
      <c r="A94" s="106"/>
      <c r="B94" s="45" t="s">
        <v>485</v>
      </c>
      <c r="C94" s="54" t="s">
        <v>2</v>
      </c>
      <c r="D94" s="46">
        <v>6</v>
      </c>
      <c r="F94" s="5">
        <f>+E94*D94</f>
        <v>0</v>
      </c>
    </row>
    <row r="95" spans="1:8">
      <c r="A95" s="106"/>
      <c r="B95" s="45"/>
    </row>
    <row r="96" spans="1:8" ht="105">
      <c r="A96" s="106">
        <f>MAX($A$31:A95)+0.01</f>
        <v>1.0900000000000001</v>
      </c>
      <c r="B96" s="45" t="s">
        <v>721</v>
      </c>
    </row>
    <row r="97" spans="1:6" ht="255">
      <c r="A97" s="106"/>
      <c r="B97" s="45" t="s">
        <v>482</v>
      </c>
      <c r="C97" s="54" t="s">
        <v>2</v>
      </c>
      <c r="D97" s="46">
        <v>13</v>
      </c>
      <c r="F97" s="5">
        <f>+E97*D97</f>
        <v>0</v>
      </c>
    </row>
    <row r="98" spans="1:6">
      <c r="A98" s="106"/>
      <c r="B98" s="67"/>
    </row>
    <row r="99" spans="1:6" ht="60">
      <c r="A99" s="106">
        <f>MAX($A$31:A98)+0.01</f>
        <v>1.1000000000000001</v>
      </c>
      <c r="B99" s="45" t="s">
        <v>722</v>
      </c>
    </row>
    <row r="100" spans="1:6" ht="240">
      <c r="A100" s="106"/>
      <c r="B100" s="45" t="s">
        <v>484</v>
      </c>
      <c r="C100" s="54" t="s">
        <v>2</v>
      </c>
      <c r="D100" s="46">
        <v>8</v>
      </c>
      <c r="F100" s="5">
        <f>+E100*D100</f>
        <v>0</v>
      </c>
    </row>
    <row r="101" spans="1:6">
      <c r="A101" s="106"/>
      <c r="B101" s="45"/>
    </row>
    <row r="102" spans="1:6">
      <c r="A102" s="106"/>
      <c r="B102" s="45"/>
    </row>
    <row r="103" spans="1:6" ht="105">
      <c r="A103" s="106">
        <f>MAX($A$31:A102)+0.01</f>
        <v>1.1100000000000001</v>
      </c>
      <c r="B103" s="45" t="s">
        <v>723</v>
      </c>
    </row>
    <row r="104" spans="1:6" ht="240">
      <c r="A104" s="106"/>
      <c r="B104" s="45" t="s">
        <v>483</v>
      </c>
      <c r="C104" s="54" t="s">
        <v>2</v>
      </c>
      <c r="D104" s="46">
        <v>13</v>
      </c>
      <c r="F104" s="5">
        <f>+E104*D104</f>
        <v>0</v>
      </c>
    </row>
    <row r="105" spans="1:6">
      <c r="A105" s="106"/>
      <c r="B105" s="45"/>
    </row>
    <row r="106" spans="1:6" ht="75">
      <c r="A106" s="106">
        <f>MAX($A$31:A105)+0.01</f>
        <v>1.1200000000000001</v>
      </c>
      <c r="B106" s="45" t="s">
        <v>724</v>
      </c>
    </row>
    <row r="107" spans="1:6" ht="240">
      <c r="A107" s="106"/>
      <c r="B107" s="45" t="s">
        <v>536</v>
      </c>
      <c r="C107" s="54" t="s">
        <v>2</v>
      </c>
      <c r="D107" s="46">
        <v>31</v>
      </c>
      <c r="F107" s="5">
        <f>+E107*D107</f>
        <v>0</v>
      </c>
    </row>
    <row r="108" spans="1:6">
      <c r="A108" s="106"/>
      <c r="B108" s="68"/>
      <c r="C108" s="69"/>
    </row>
    <row r="109" spans="1:6" ht="90">
      <c r="A109" s="106">
        <f>MAX($A$29:A108)+0.01</f>
        <v>1.1300000000000001</v>
      </c>
      <c r="B109" s="45" t="s">
        <v>725</v>
      </c>
      <c r="C109" s="54" t="s">
        <v>0</v>
      </c>
      <c r="D109" s="46">
        <v>4</v>
      </c>
      <c r="F109" s="5">
        <f>+E109*D109</f>
        <v>0</v>
      </c>
    </row>
    <row r="110" spans="1:6" ht="60">
      <c r="A110" s="106"/>
      <c r="B110" s="45" t="s">
        <v>539</v>
      </c>
      <c r="C110" s="54" t="s">
        <v>2</v>
      </c>
      <c r="D110" s="46">
        <v>2</v>
      </c>
    </row>
    <row r="111" spans="1:6" ht="60">
      <c r="A111" s="106"/>
      <c r="B111" s="45" t="s">
        <v>540</v>
      </c>
      <c r="C111" s="54" t="s">
        <v>2</v>
      </c>
      <c r="D111" s="46">
        <v>4</v>
      </c>
    </row>
    <row r="112" spans="1:6" ht="60">
      <c r="A112" s="106"/>
      <c r="B112" s="45" t="s">
        <v>541</v>
      </c>
      <c r="C112" s="54" t="s">
        <v>2</v>
      </c>
      <c r="D112" s="46">
        <v>3</v>
      </c>
    </row>
    <row r="113" spans="1:6">
      <c r="A113" s="106"/>
      <c r="B113" s="68"/>
      <c r="C113" s="69"/>
    </row>
    <row r="114" spans="1:6" ht="90">
      <c r="A114" s="106">
        <f>MAX($A$29:A113)+0.01</f>
        <v>1.1400000000000001</v>
      </c>
      <c r="B114" s="45" t="s">
        <v>726</v>
      </c>
      <c r="C114" s="54" t="s">
        <v>538</v>
      </c>
      <c r="D114" s="46">
        <v>1</v>
      </c>
      <c r="F114" s="5">
        <f>+E114*D114</f>
        <v>0</v>
      </c>
    </row>
    <row r="115" spans="1:6" ht="60">
      <c r="A115" s="106"/>
      <c r="B115" s="45" t="s">
        <v>539</v>
      </c>
      <c r="C115" s="54" t="s">
        <v>2</v>
      </c>
      <c r="D115" s="46">
        <v>2</v>
      </c>
    </row>
    <row r="116" spans="1:6" ht="60">
      <c r="A116" s="106"/>
      <c r="B116" s="45" t="s">
        <v>540</v>
      </c>
      <c r="C116" s="54" t="s">
        <v>2</v>
      </c>
      <c r="D116" s="46">
        <v>5</v>
      </c>
    </row>
    <row r="117" spans="1:6" ht="60">
      <c r="A117" s="106"/>
      <c r="B117" s="45" t="s">
        <v>541</v>
      </c>
      <c r="C117" s="54" t="s">
        <v>2</v>
      </c>
      <c r="D117" s="46">
        <v>2</v>
      </c>
    </row>
    <row r="118" spans="1:6">
      <c r="A118" s="106"/>
      <c r="B118" s="68"/>
      <c r="C118" s="69"/>
    </row>
    <row r="119" spans="1:6" ht="90">
      <c r="A119" s="106">
        <f>MAX($A$29:A118)+0.01</f>
        <v>1.1500000000000001</v>
      </c>
      <c r="B119" s="45" t="s">
        <v>727</v>
      </c>
      <c r="C119" s="54" t="s">
        <v>538</v>
      </c>
      <c r="D119" s="46">
        <v>3</v>
      </c>
      <c r="F119" s="5">
        <f>+E119*D119</f>
        <v>0</v>
      </c>
    </row>
    <row r="120" spans="1:6" ht="60">
      <c r="A120" s="106"/>
      <c r="B120" s="45" t="s">
        <v>539</v>
      </c>
      <c r="C120" s="54" t="s">
        <v>2</v>
      </c>
      <c r="D120" s="46">
        <v>1</v>
      </c>
    </row>
    <row r="121" spans="1:6" ht="60">
      <c r="A121" s="106"/>
      <c r="B121" s="45" t="s">
        <v>540</v>
      </c>
      <c r="C121" s="54" t="s">
        <v>2</v>
      </c>
      <c r="D121" s="46">
        <v>4</v>
      </c>
    </row>
    <row r="122" spans="1:6" ht="60">
      <c r="A122" s="106"/>
      <c r="B122" s="45" t="s">
        <v>541</v>
      </c>
      <c r="C122" s="54" t="s">
        <v>2</v>
      </c>
      <c r="D122" s="46">
        <v>3</v>
      </c>
    </row>
    <row r="123" spans="1:6">
      <c r="A123" s="106"/>
      <c r="B123" s="68"/>
      <c r="C123" s="69"/>
    </row>
    <row r="124" spans="1:6" ht="90">
      <c r="A124" s="106">
        <f>MAX($A$29:A123)+0.01</f>
        <v>1.1600000000000001</v>
      </c>
      <c r="B124" s="45" t="s">
        <v>728</v>
      </c>
      <c r="C124" s="54" t="s">
        <v>538</v>
      </c>
      <c r="D124" s="46">
        <v>1</v>
      </c>
      <c r="F124" s="5">
        <f>+E124*D124</f>
        <v>0</v>
      </c>
    </row>
    <row r="125" spans="1:6" ht="60">
      <c r="A125" s="106"/>
      <c r="B125" s="45" t="s">
        <v>541</v>
      </c>
      <c r="C125" s="54" t="s">
        <v>2</v>
      </c>
      <c r="D125" s="46">
        <v>1</v>
      </c>
    </row>
    <row r="126" spans="1:6">
      <c r="A126" s="106"/>
      <c r="B126" s="68"/>
      <c r="C126" s="69"/>
    </row>
    <row r="127" spans="1:6" ht="90">
      <c r="A127" s="106">
        <f>MAX($A$29:A126)+0.01</f>
        <v>1.1700000000000002</v>
      </c>
      <c r="B127" s="45" t="s">
        <v>729</v>
      </c>
      <c r="C127" s="54" t="s">
        <v>538</v>
      </c>
      <c r="D127" s="46">
        <v>1</v>
      </c>
      <c r="F127" s="5">
        <f t="shared" ref="F127" si="0">+E127*D127</f>
        <v>0</v>
      </c>
    </row>
    <row r="128" spans="1:6" ht="60">
      <c r="A128" s="106"/>
      <c r="B128" s="45" t="s">
        <v>539</v>
      </c>
      <c r="C128" s="54" t="s">
        <v>2</v>
      </c>
      <c r="D128" s="46">
        <v>1</v>
      </c>
    </row>
    <row r="129" spans="1:6" ht="60">
      <c r="A129" s="106"/>
      <c r="B129" s="45" t="s">
        <v>540</v>
      </c>
      <c r="C129" s="54" t="s">
        <v>2</v>
      </c>
      <c r="D129" s="46">
        <v>3</v>
      </c>
    </row>
    <row r="130" spans="1:6" ht="60">
      <c r="A130" s="106"/>
      <c r="B130" s="45" t="s">
        <v>541</v>
      </c>
      <c r="C130" s="54" t="s">
        <v>2</v>
      </c>
      <c r="D130" s="46">
        <v>3</v>
      </c>
    </row>
    <row r="131" spans="1:6">
      <c r="A131" s="105"/>
      <c r="B131" s="45"/>
    </row>
    <row r="132" spans="1:6" ht="90">
      <c r="A132" s="106">
        <f>MAX($A$31:A131)+0.01</f>
        <v>1.1800000000000002</v>
      </c>
      <c r="B132" s="45" t="s">
        <v>730</v>
      </c>
    </row>
    <row r="133" spans="1:6" ht="240">
      <c r="A133" s="105"/>
      <c r="B133" s="58" t="s">
        <v>376</v>
      </c>
      <c r="C133" s="54" t="s">
        <v>2</v>
      </c>
      <c r="D133" s="46">
        <v>6</v>
      </c>
      <c r="F133" s="5">
        <f>+E133*D133</f>
        <v>0</v>
      </c>
    </row>
    <row r="134" spans="1:6">
      <c r="A134" s="105"/>
      <c r="B134" s="58"/>
    </row>
    <row r="135" spans="1:6" ht="75">
      <c r="A135" s="106">
        <f>MAX($A$31:A134)+0.01</f>
        <v>1.1900000000000002</v>
      </c>
      <c r="B135" s="58" t="s">
        <v>731</v>
      </c>
      <c r="C135" s="54" t="s">
        <v>2</v>
      </c>
      <c r="D135" s="46">
        <v>4</v>
      </c>
      <c r="F135" s="5">
        <f>+E135*D135</f>
        <v>0</v>
      </c>
    </row>
    <row r="136" spans="1:6">
      <c r="A136" s="107"/>
      <c r="C136" s="46"/>
    </row>
    <row r="137" spans="1:6" ht="30">
      <c r="A137" s="106">
        <f>MAX($A$31:A136)+0.01</f>
        <v>1.2000000000000002</v>
      </c>
      <c r="B137" s="51" t="s">
        <v>327</v>
      </c>
      <c r="C137" s="46" t="s">
        <v>0</v>
      </c>
      <c r="D137" s="46">
        <v>1</v>
      </c>
      <c r="F137" s="5">
        <f>D137*E137</f>
        <v>0</v>
      </c>
    </row>
    <row r="138" spans="1:6">
      <c r="A138" s="107"/>
      <c r="C138" s="46"/>
    </row>
    <row r="139" spans="1:6" ht="30">
      <c r="A139" s="106">
        <f>MAX($A$31:A138)+0.01</f>
        <v>1.2100000000000002</v>
      </c>
      <c r="B139" s="51" t="s">
        <v>323</v>
      </c>
      <c r="C139" s="46" t="s">
        <v>0</v>
      </c>
      <c r="D139" s="46">
        <v>2</v>
      </c>
      <c r="F139" s="5">
        <f>D139*E139</f>
        <v>0</v>
      </c>
    </row>
    <row r="140" spans="1:6">
      <c r="A140" s="105"/>
      <c r="B140" s="58"/>
    </row>
    <row r="141" spans="1:6" ht="90">
      <c r="A141" s="106">
        <f>MAX($A$31:A140)+0.01</f>
        <v>1.2200000000000002</v>
      </c>
      <c r="B141" s="58" t="s">
        <v>732</v>
      </c>
    </row>
    <row r="142" spans="1:6" ht="225">
      <c r="A142" s="105"/>
      <c r="B142" s="58" t="s">
        <v>377</v>
      </c>
      <c r="C142" s="54" t="s">
        <v>2</v>
      </c>
      <c r="D142" s="46">
        <v>2</v>
      </c>
      <c r="F142" s="5">
        <f>+E142*D142</f>
        <v>0</v>
      </c>
    </row>
    <row r="143" spans="1:6">
      <c r="A143" s="106"/>
    </row>
    <row r="144" spans="1:6">
      <c r="A144" s="106"/>
      <c r="B144" s="55" t="s">
        <v>31</v>
      </c>
    </row>
    <row r="145" spans="1:6">
      <c r="A145" s="106"/>
      <c r="B145" s="55"/>
    </row>
    <row r="146" spans="1:6" ht="90">
      <c r="A146" s="106">
        <f>MAX($A$31:A144)+0.01</f>
        <v>1.2300000000000002</v>
      </c>
      <c r="B146" s="51" t="s">
        <v>542</v>
      </c>
      <c r="C146" s="54" t="s">
        <v>2</v>
      </c>
      <c r="D146" s="46">
        <v>37</v>
      </c>
      <c r="F146" s="5">
        <f>D146*E146</f>
        <v>0</v>
      </c>
    </row>
    <row r="147" spans="1:6">
      <c r="A147" s="106"/>
    </row>
    <row r="148" spans="1:6" ht="90">
      <c r="A148" s="106">
        <f>MAX($A$31:A147)+0.01</f>
        <v>1.2400000000000002</v>
      </c>
      <c r="B148" s="51" t="s">
        <v>378</v>
      </c>
      <c r="C148" s="54" t="s">
        <v>2</v>
      </c>
      <c r="D148" s="46">
        <v>19</v>
      </c>
      <c r="F148" s="5">
        <f>D148*E148</f>
        <v>0</v>
      </c>
    </row>
    <row r="149" spans="1:6">
      <c r="A149" s="106"/>
    </row>
    <row r="150" spans="1:6" ht="75">
      <c r="A150" s="106">
        <f>MAX($A$31:A149)+0.01</f>
        <v>1.2500000000000002</v>
      </c>
      <c r="B150" s="51" t="s">
        <v>304</v>
      </c>
      <c r="C150" s="54" t="s">
        <v>2</v>
      </c>
      <c r="D150" s="46">
        <v>3</v>
      </c>
      <c r="F150" s="5">
        <f>D150*E150</f>
        <v>0</v>
      </c>
    </row>
    <row r="151" spans="1:6">
      <c r="A151" s="106"/>
    </row>
    <row r="152" spans="1:6" ht="75">
      <c r="A152" s="106">
        <f>MAX($A$31:A151)+0.01</f>
        <v>1.2600000000000002</v>
      </c>
      <c r="B152" s="51" t="s">
        <v>379</v>
      </c>
      <c r="C152" s="54" t="s">
        <v>2</v>
      </c>
      <c r="D152" s="46">
        <v>4</v>
      </c>
      <c r="F152" s="5">
        <f>D152*E152</f>
        <v>0</v>
      </c>
    </row>
    <row r="153" spans="1:6">
      <c r="A153" s="106"/>
    </row>
    <row r="154" spans="1:6">
      <c r="A154" s="106"/>
      <c r="B154" s="55" t="s">
        <v>32</v>
      </c>
    </row>
    <row r="155" spans="1:6" ht="30">
      <c r="A155" s="106"/>
      <c r="B155" s="51" t="s">
        <v>110</v>
      </c>
    </row>
    <row r="156" spans="1:6">
      <c r="A156" s="106"/>
      <c r="B156" s="55"/>
    </row>
    <row r="157" spans="1:6" ht="255">
      <c r="A157" s="106">
        <f>MAX($A$31:A154)+0.01</f>
        <v>1.2700000000000002</v>
      </c>
      <c r="B157" s="70" t="s">
        <v>733</v>
      </c>
      <c r="C157" s="54" t="s">
        <v>2</v>
      </c>
      <c r="D157" s="46">
        <v>6</v>
      </c>
      <c r="F157" s="5">
        <f>D157*E157</f>
        <v>0</v>
      </c>
    </row>
    <row r="158" spans="1:6">
      <c r="A158" s="106"/>
    </row>
    <row r="159" spans="1:6" ht="251.25" customHeight="1">
      <c r="A159" s="106">
        <f>MAX($A$31:A157)+0.01</f>
        <v>1.2800000000000002</v>
      </c>
      <c r="B159" s="55" t="s">
        <v>734</v>
      </c>
      <c r="C159" s="54" t="s">
        <v>2</v>
      </c>
      <c r="D159" s="46">
        <v>2</v>
      </c>
      <c r="F159" s="5">
        <f>D159*E159</f>
        <v>0</v>
      </c>
    </row>
    <row r="160" spans="1:6">
      <c r="A160" s="106"/>
    </row>
    <row r="161" spans="1:15" ht="248.25" customHeight="1">
      <c r="A161" s="106">
        <f>MAX($A$31:A158)+0.01</f>
        <v>1.2800000000000002</v>
      </c>
      <c r="B161" s="51" t="s">
        <v>735</v>
      </c>
      <c r="C161" s="54" t="s">
        <v>2</v>
      </c>
      <c r="D161" s="46">
        <v>4</v>
      </c>
      <c r="F161" s="5">
        <f>D161*E161</f>
        <v>0</v>
      </c>
    </row>
    <row r="162" spans="1:15">
      <c r="A162" s="106"/>
    </row>
    <row r="163" spans="1:15" ht="285">
      <c r="A163" s="106">
        <f>MAX($A$31:A160)+0.01</f>
        <v>1.2900000000000003</v>
      </c>
      <c r="B163" s="55" t="s">
        <v>736</v>
      </c>
      <c r="C163" s="54" t="s">
        <v>2</v>
      </c>
      <c r="D163" s="46">
        <v>39</v>
      </c>
      <c r="F163" s="5">
        <f>D163*E163</f>
        <v>0</v>
      </c>
    </row>
    <row r="164" spans="1:15">
      <c r="A164" s="106"/>
    </row>
    <row r="165" spans="1:15" ht="285">
      <c r="A165" s="106">
        <f>MAX($A$31:A164)+0.01</f>
        <v>1.3000000000000003</v>
      </c>
      <c r="B165" s="55" t="s">
        <v>737</v>
      </c>
      <c r="C165" s="54" t="s">
        <v>2</v>
      </c>
      <c r="D165" s="46">
        <v>12</v>
      </c>
      <c r="F165" s="5">
        <f>D165*E165</f>
        <v>0</v>
      </c>
    </row>
    <row r="166" spans="1:15">
      <c r="A166" s="106"/>
    </row>
    <row r="167" spans="1:15" ht="285">
      <c r="A167" s="106">
        <f>MAX($A$31:A166)+0.01</f>
        <v>1.3100000000000003</v>
      </c>
      <c r="B167" s="51" t="s">
        <v>738</v>
      </c>
      <c r="C167" s="54" t="s">
        <v>2</v>
      </c>
      <c r="D167" s="46">
        <v>27</v>
      </c>
      <c r="F167" s="5">
        <f>D167*E167</f>
        <v>0</v>
      </c>
    </row>
    <row r="168" spans="1:15">
      <c r="A168" s="106"/>
    </row>
    <row r="169" spans="1:15" ht="216" customHeight="1">
      <c r="A169" s="106">
        <f>MAX($A$31:A168)+0.01</f>
        <v>1.3200000000000003</v>
      </c>
      <c r="B169" s="51" t="s">
        <v>739</v>
      </c>
      <c r="C169" s="54" t="s">
        <v>2</v>
      </c>
      <c r="D169" s="46">
        <v>5</v>
      </c>
      <c r="F169" s="5">
        <f>D169*E169</f>
        <v>0</v>
      </c>
    </row>
    <row r="170" spans="1:15" ht="60">
      <c r="A170" s="106"/>
      <c r="B170" s="51" t="s">
        <v>708</v>
      </c>
      <c r="C170" s="54" t="s">
        <v>2</v>
      </c>
      <c r="D170" s="46">
        <v>5</v>
      </c>
      <c r="F170" s="5">
        <f>D170*E170</f>
        <v>0</v>
      </c>
    </row>
    <row r="171" spans="1:15" ht="90">
      <c r="A171" s="106"/>
      <c r="B171" s="51" t="s">
        <v>709</v>
      </c>
      <c r="C171" s="54" t="s">
        <v>2</v>
      </c>
      <c r="D171" s="46">
        <v>5</v>
      </c>
      <c r="F171" s="5">
        <f>D171*E171</f>
        <v>0</v>
      </c>
    </row>
    <row r="172" spans="1:15">
      <c r="A172" s="106"/>
    </row>
    <row r="173" spans="1:15" s="4" customFormat="1" ht="225">
      <c r="A173" s="106">
        <f>MAX($A$31:A171)+0.01</f>
        <v>1.3300000000000003</v>
      </c>
      <c r="B173" s="51" t="s">
        <v>740</v>
      </c>
      <c r="C173" s="54" t="s">
        <v>2</v>
      </c>
      <c r="D173" s="46">
        <v>14</v>
      </c>
      <c r="E173" s="5"/>
      <c r="F173" s="5">
        <f>D173*E173</f>
        <v>0</v>
      </c>
      <c r="G173" s="46"/>
      <c r="H173" s="46"/>
      <c r="I173" s="46"/>
      <c r="J173" s="5"/>
      <c r="K173" s="5"/>
      <c r="L173" s="5"/>
      <c r="M173" s="5"/>
      <c r="N173" s="5"/>
      <c r="O173" s="5"/>
    </row>
    <row r="174" spans="1:15" s="4" customFormat="1" ht="60">
      <c r="A174" s="106"/>
      <c r="B174" s="51" t="s">
        <v>708</v>
      </c>
      <c r="C174" s="54" t="s">
        <v>2</v>
      </c>
      <c r="D174" s="46">
        <v>14</v>
      </c>
      <c r="E174" s="5"/>
      <c r="F174" s="5">
        <f>D174*E174</f>
        <v>0</v>
      </c>
      <c r="G174" s="46"/>
      <c r="H174" s="46"/>
      <c r="I174" s="46"/>
      <c r="J174" s="5"/>
      <c r="K174" s="5"/>
      <c r="L174" s="5"/>
      <c r="M174" s="5"/>
      <c r="N174" s="5"/>
      <c r="O174" s="5"/>
    </row>
    <row r="175" spans="1:15" ht="90">
      <c r="A175" s="106"/>
      <c r="B175" s="51" t="s">
        <v>709</v>
      </c>
      <c r="C175" s="54" t="s">
        <v>2</v>
      </c>
      <c r="D175" s="46">
        <v>14</v>
      </c>
      <c r="F175" s="5">
        <f>D175*E175</f>
        <v>0</v>
      </c>
    </row>
    <row r="176" spans="1:15">
      <c r="A176" s="106"/>
    </row>
    <row r="177" spans="1:15" s="4" customFormat="1" ht="45">
      <c r="A177" s="106">
        <f>MAX($A$31:A175)+0.01</f>
        <v>1.3400000000000003</v>
      </c>
      <c r="B177" s="51" t="s">
        <v>741</v>
      </c>
      <c r="C177" s="54" t="s">
        <v>2</v>
      </c>
      <c r="D177" s="46">
        <v>18</v>
      </c>
      <c r="E177" s="5"/>
      <c r="F177" s="5">
        <f>D177*E177</f>
        <v>0</v>
      </c>
      <c r="G177" s="46"/>
      <c r="H177" s="46"/>
      <c r="I177" s="46"/>
      <c r="J177" s="5"/>
      <c r="K177" s="5"/>
      <c r="L177" s="5"/>
      <c r="M177" s="5"/>
      <c r="N177" s="5"/>
      <c r="O177" s="5"/>
    </row>
    <row r="178" spans="1:15">
      <c r="A178" s="106"/>
    </row>
    <row r="179" spans="1:15" s="4" customFormat="1" ht="45">
      <c r="A179" s="106">
        <f>MAX($A$31:A177)+0.01</f>
        <v>1.3500000000000003</v>
      </c>
      <c r="B179" s="51" t="s">
        <v>742</v>
      </c>
      <c r="C179" s="54" t="s">
        <v>2</v>
      </c>
      <c r="D179" s="46">
        <v>1</v>
      </c>
      <c r="E179" s="5"/>
      <c r="F179" s="5">
        <f>D179*E179</f>
        <v>0</v>
      </c>
      <c r="G179" s="46"/>
      <c r="H179" s="46"/>
      <c r="I179" s="46"/>
      <c r="J179" s="5"/>
      <c r="K179" s="5"/>
      <c r="L179" s="5"/>
      <c r="M179" s="5"/>
      <c r="N179" s="5"/>
      <c r="O179" s="5"/>
    </row>
    <row r="180" spans="1:15">
      <c r="A180" s="106"/>
    </row>
    <row r="181" spans="1:15" s="4" customFormat="1" ht="45">
      <c r="A181" s="106">
        <f>MAX($A$31:A179)+0.01</f>
        <v>1.3600000000000003</v>
      </c>
      <c r="B181" s="51" t="s">
        <v>743</v>
      </c>
      <c r="C181" s="54" t="s">
        <v>2</v>
      </c>
      <c r="D181" s="46">
        <v>1</v>
      </c>
      <c r="E181" s="5"/>
      <c r="F181" s="5">
        <f>D181*E181</f>
        <v>0</v>
      </c>
      <c r="G181" s="46"/>
      <c r="H181" s="46"/>
      <c r="I181" s="46"/>
      <c r="J181" s="5"/>
      <c r="K181" s="5"/>
      <c r="L181" s="5"/>
      <c r="M181" s="5"/>
      <c r="N181" s="5"/>
      <c r="O181" s="5"/>
    </row>
    <row r="182" spans="1:15">
      <c r="A182" s="106"/>
    </row>
    <row r="183" spans="1:15" ht="60">
      <c r="A183" s="106">
        <f>MAX($A$31:A182)+0.01</f>
        <v>1.3700000000000003</v>
      </c>
      <c r="B183" s="51" t="s">
        <v>33</v>
      </c>
      <c r="C183" s="54" t="s">
        <v>0</v>
      </c>
      <c r="D183" s="46">
        <v>1</v>
      </c>
      <c r="F183" s="5">
        <f>+E183*D183</f>
        <v>0</v>
      </c>
    </row>
    <row r="184" spans="1:15">
      <c r="A184" s="106"/>
    </row>
    <row r="185" spans="1:15" ht="30">
      <c r="A185" s="106">
        <f>MAX($A$31:A184)+0.01</f>
        <v>1.3800000000000003</v>
      </c>
      <c r="B185" s="51" t="s">
        <v>111</v>
      </c>
      <c r="C185" s="54" t="s">
        <v>35</v>
      </c>
      <c r="D185" s="46">
        <v>5</v>
      </c>
      <c r="F185" s="25">
        <f>SUM(F72:F183)*D185%</f>
        <v>0</v>
      </c>
    </row>
    <row r="187" spans="1:15" ht="15.75" thickBot="1">
      <c r="A187" s="131"/>
      <c r="B187" s="132" t="s">
        <v>36</v>
      </c>
      <c r="C187" s="133"/>
      <c r="D187" s="134"/>
      <c r="E187" s="134"/>
      <c r="F187" s="134">
        <f>SUM(F73:F186)</f>
        <v>0</v>
      </c>
    </row>
    <row r="188" spans="1:15" ht="15.75" thickTop="1"/>
    <row r="190" spans="1:15">
      <c r="A190" s="135" t="s">
        <v>20</v>
      </c>
      <c r="B190" s="136" t="s">
        <v>37</v>
      </c>
      <c r="C190" s="137" t="s">
        <v>16</v>
      </c>
      <c r="D190" s="138" t="s">
        <v>17</v>
      </c>
      <c r="E190" s="138" t="s">
        <v>18</v>
      </c>
      <c r="F190" s="138" t="s">
        <v>19</v>
      </c>
    </row>
    <row r="191" spans="1:15">
      <c r="A191" s="108"/>
      <c r="B191" s="55"/>
    </row>
    <row r="192" spans="1:15" ht="75">
      <c r="A192" s="109">
        <v>2.0009999999999999</v>
      </c>
      <c r="B192" s="51" t="s">
        <v>492</v>
      </c>
      <c r="C192" s="71" t="s">
        <v>2</v>
      </c>
      <c r="D192" s="46">
        <v>43</v>
      </c>
      <c r="E192" s="26"/>
      <c r="F192" s="5">
        <f>+E192*D192</f>
        <v>0</v>
      </c>
    </row>
    <row r="193" spans="1:7">
      <c r="A193" s="109"/>
      <c r="E193" s="26"/>
    </row>
    <row r="194" spans="1:7" ht="75">
      <c r="A194" s="109">
        <f>MAX($A$192:A193)+0.001</f>
        <v>2.0019999999999998</v>
      </c>
      <c r="B194" s="51" t="s">
        <v>491</v>
      </c>
      <c r="C194" s="71" t="s">
        <v>2</v>
      </c>
      <c r="D194" s="46">
        <v>14</v>
      </c>
      <c r="E194" s="26"/>
      <c r="F194" s="5">
        <f>+E194*D194</f>
        <v>0</v>
      </c>
    </row>
    <row r="195" spans="1:7">
      <c r="A195" s="109"/>
      <c r="C195" s="71"/>
      <c r="E195" s="26"/>
      <c r="F195" s="27"/>
    </row>
    <row r="196" spans="1:7" ht="90">
      <c r="A196" s="109">
        <f>MAX($A$192:A195)+0.001</f>
        <v>2.0029999999999997</v>
      </c>
      <c r="B196" s="51" t="s">
        <v>490</v>
      </c>
      <c r="C196" s="54" t="s">
        <v>2</v>
      </c>
      <c r="D196" s="46">
        <v>45</v>
      </c>
      <c r="E196" s="26"/>
      <c r="F196" s="5">
        <f>+E196*D196</f>
        <v>0</v>
      </c>
    </row>
    <row r="197" spans="1:7">
      <c r="A197" s="109"/>
      <c r="C197" s="71"/>
      <c r="E197" s="26"/>
      <c r="F197" s="27"/>
    </row>
    <row r="198" spans="1:7" ht="90">
      <c r="A198" s="109">
        <f>MAX($A$192:A197)+0.001</f>
        <v>2.0039999999999996</v>
      </c>
      <c r="B198" s="51" t="s">
        <v>489</v>
      </c>
      <c r="C198" s="71" t="s">
        <v>2</v>
      </c>
      <c r="D198" s="46">
        <v>81</v>
      </c>
      <c r="E198" s="26"/>
      <c r="F198" s="5">
        <f>+E198*D198</f>
        <v>0</v>
      </c>
    </row>
    <row r="199" spans="1:7">
      <c r="A199" s="109"/>
      <c r="C199" s="71"/>
      <c r="E199" s="26"/>
      <c r="F199" s="27"/>
    </row>
    <row r="200" spans="1:7" ht="90">
      <c r="A200" s="109">
        <f>MAX($A$192:A199)+0.001</f>
        <v>2.0049999999999994</v>
      </c>
      <c r="B200" s="51" t="s">
        <v>495</v>
      </c>
      <c r="C200" s="71" t="s">
        <v>2</v>
      </c>
      <c r="D200" s="46">
        <v>1</v>
      </c>
      <c r="E200" s="26"/>
      <c r="F200" s="5">
        <f>+E200*D200</f>
        <v>0</v>
      </c>
    </row>
    <row r="201" spans="1:7">
      <c r="A201" s="109"/>
      <c r="B201" s="68"/>
      <c r="C201" s="69"/>
      <c r="E201" s="28"/>
      <c r="F201" s="28"/>
    </row>
    <row r="202" spans="1:7" ht="30">
      <c r="A202" s="109">
        <f>MAX($A$192:A201)+0.001</f>
        <v>2.0059999999999993</v>
      </c>
      <c r="B202" s="51" t="s">
        <v>151</v>
      </c>
      <c r="C202" s="54" t="s">
        <v>2</v>
      </c>
      <c r="D202" s="46">
        <v>2</v>
      </c>
      <c r="E202" s="26"/>
      <c r="F202" s="5">
        <f>+E202*D202</f>
        <v>0</v>
      </c>
    </row>
    <row r="203" spans="1:7">
      <c r="A203" s="109"/>
      <c r="C203" s="71"/>
      <c r="E203" s="26"/>
      <c r="F203" s="27"/>
    </row>
    <row r="204" spans="1:7" ht="90">
      <c r="A204" s="109">
        <f>MAX($A$192:A203)+0.001</f>
        <v>2.0069999999999992</v>
      </c>
      <c r="B204" s="51" t="s">
        <v>496</v>
      </c>
      <c r="C204" s="71" t="s">
        <v>2</v>
      </c>
      <c r="D204" s="46">
        <v>4</v>
      </c>
      <c r="E204" s="26"/>
      <c r="F204" s="5">
        <f>+E204*D204</f>
        <v>0</v>
      </c>
      <c r="G204" s="47"/>
    </row>
    <row r="205" spans="1:7">
      <c r="A205" s="109"/>
      <c r="C205" s="71"/>
      <c r="E205" s="26"/>
    </row>
    <row r="206" spans="1:7" ht="60">
      <c r="A206" s="109">
        <f>MAX($A$192:A205)+0.001</f>
        <v>2.0079999999999991</v>
      </c>
      <c r="B206" s="51" t="s">
        <v>440</v>
      </c>
      <c r="C206" s="71" t="s">
        <v>2</v>
      </c>
      <c r="D206" s="46">
        <v>7</v>
      </c>
      <c r="E206" s="26"/>
      <c r="F206" s="5">
        <f>+E206*D206</f>
        <v>0</v>
      </c>
    </row>
    <row r="207" spans="1:7">
      <c r="A207" s="109"/>
      <c r="E207" s="26"/>
    </row>
    <row r="208" spans="1:7" ht="60">
      <c r="A208" s="109">
        <f>MAX($A$192:A207)+0.001</f>
        <v>2.008999999999999</v>
      </c>
      <c r="B208" s="51" t="s">
        <v>680</v>
      </c>
      <c r="C208" s="71" t="s">
        <v>2</v>
      </c>
      <c r="D208" s="46">
        <v>2</v>
      </c>
      <c r="E208" s="26"/>
      <c r="F208" s="5">
        <f>+E208*D208</f>
        <v>0</v>
      </c>
    </row>
    <row r="209" spans="1:6">
      <c r="A209" s="109"/>
      <c r="E209" s="26"/>
    </row>
    <row r="210" spans="1:6" ht="120">
      <c r="A210" s="109">
        <f>MAX($A$192:A209)+0.001</f>
        <v>2.0099999999999989</v>
      </c>
      <c r="B210" s="51" t="s">
        <v>693</v>
      </c>
      <c r="C210" s="71" t="s">
        <v>2</v>
      </c>
      <c r="D210" s="46">
        <v>1</v>
      </c>
      <c r="E210" s="26"/>
      <c r="F210" s="5">
        <f>+E210*D210</f>
        <v>0</v>
      </c>
    </row>
    <row r="211" spans="1:6">
      <c r="A211" s="109"/>
      <c r="E211" s="26"/>
    </row>
    <row r="212" spans="1:6" ht="90">
      <c r="A212" s="109">
        <f>MAX($A$192:A211)+0.001</f>
        <v>2.0109999999999988</v>
      </c>
      <c r="B212" s="51" t="s">
        <v>493</v>
      </c>
      <c r="C212" s="71" t="s">
        <v>2</v>
      </c>
      <c r="D212" s="46">
        <v>13</v>
      </c>
      <c r="E212" s="26"/>
      <c r="F212" s="5">
        <f>+E212*D212</f>
        <v>0</v>
      </c>
    </row>
    <row r="213" spans="1:6">
      <c r="A213" s="109"/>
      <c r="E213" s="26"/>
    </row>
    <row r="214" spans="1:6" ht="90">
      <c r="A214" s="109">
        <f>MAX($A$192:A213)+0.001</f>
        <v>2.0119999999999987</v>
      </c>
      <c r="B214" s="51" t="s">
        <v>494</v>
      </c>
      <c r="C214" s="71" t="s">
        <v>2</v>
      </c>
      <c r="D214" s="46">
        <v>4</v>
      </c>
      <c r="E214" s="26"/>
      <c r="F214" s="5">
        <f>+E214*D214</f>
        <v>0</v>
      </c>
    </row>
    <row r="215" spans="1:6">
      <c r="A215" s="109"/>
      <c r="C215" s="62"/>
      <c r="D215" s="63"/>
      <c r="E215" s="24"/>
      <c r="F215" s="24"/>
    </row>
    <row r="216" spans="1:6" ht="75">
      <c r="A216" s="109">
        <f>MAX($A$192:A215)+0.001</f>
        <v>2.0129999999999986</v>
      </c>
      <c r="B216" s="51" t="s">
        <v>497</v>
      </c>
      <c r="C216" s="62" t="s">
        <v>2</v>
      </c>
      <c r="D216" s="46">
        <v>3</v>
      </c>
      <c r="E216" s="26"/>
      <c r="F216" s="5">
        <f>D216*E216</f>
        <v>0</v>
      </c>
    </row>
    <row r="217" spans="1:6">
      <c r="A217" s="110"/>
    </row>
    <row r="218" spans="1:6" ht="75">
      <c r="A218" s="109"/>
      <c r="B218" s="51" t="s">
        <v>136</v>
      </c>
    </row>
    <row r="219" spans="1:6">
      <c r="A219" s="109">
        <f>MAX($A$192:A218)+0.001</f>
        <v>2.0139999999999985</v>
      </c>
      <c r="B219" s="51" t="s">
        <v>138</v>
      </c>
      <c r="C219" s="54" t="s">
        <v>2</v>
      </c>
      <c r="D219" s="46">
        <v>6</v>
      </c>
      <c r="F219" s="5">
        <f t="shared" ref="F219:F220" si="1">+E219*D219</f>
        <v>0</v>
      </c>
    </row>
    <row r="220" spans="1:6">
      <c r="A220" s="109">
        <f>MAX($A$192:A219)+0.001</f>
        <v>2.0149999999999983</v>
      </c>
      <c r="B220" s="51" t="s">
        <v>137</v>
      </c>
      <c r="C220" s="54" t="s">
        <v>2</v>
      </c>
      <c r="D220" s="46">
        <v>2</v>
      </c>
      <c r="F220" s="5">
        <f t="shared" si="1"/>
        <v>0</v>
      </c>
    </row>
    <row r="221" spans="1:6">
      <c r="A221" s="109"/>
      <c r="C221" s="71"/>
      <c r="E221" s="26"/>
      <c r="F221" s="29"/>
    </row>
    <row r="222" spans="1:6" ht="90">
      <c r="A222" s="109">
        <f>MAX($A$192:A221)+0.001</f>
        <v>2.0159999999999982</v>
      </c>
      <c r="B222" s="51" t="s">
        <v>438</v>
      </c>
      <c r="C222" s="54" t="s">
        <v>2</v>
      </c>
      <c r="D222" s="46">
        <v>260</v>
      </c>
      <c r="E222" s="26"/>
      <c r="F222" s="5">
        <f>+E222*D222</f>
        <v>0</v>
      </c>
    </row>
    <row r="223" spans="1:6">
      <c r="A223" s="109"/>
      <c r="C223" s="71"/>
      <c r="E223" s="26"/>
      <c r="F223" s="29"/>
    </row>
    <row r="224" spans="1:6" ht="75">
      <c r="A224" s="109">
        <f>MAX($A$192:A223)+0.001</f>
        <v>2.0169999999999981</v>
      </c>
      <c r="B224" s="51" t="s">
        <v>507</v>
      </c>
      <c r="C224" s="54" t="s">
        <v>2</v>
      </c>
      <c r="D224" s="46">
        <v>28</v>
      </c>
      <c r="E224" s="26"/>
      <c r="F224" s="5">
        <f>+E224*D224</f>
        <v>0</v>
      </c>
    </row>
    <row r="225" spans="1:6">
      <c r="A225" s="109"/>
      <c r="C225" s="71"/>
      <c r="E225" s="26"/>
      <c r="F225" s="29"/>
    </row>
    <row r="226" spans="1:6" ht="60">
      <c r="A226" s="109">
        <f>MAX($A$192:A225)+0.001</f>
        <v>2.017999999999998</v>
      </c>
      <c r="B226" s="51" t="s">
        <v>439</v>
      </c>
      <c r="C226" s="71" t="s">
        <v>2</v>
      </c>
      <c r="D226" s="46">
        <v>3</v>
      </c>
      <c r="E226" s="26"/>
      <c r="F226" s="5">
        <f>+E226*D226</f>
        <v>0</v>
      </c>
    </row>
    <row r="227" spans="1:6">
      <c r="A227" s="109"/>
      <c r="C227" s="71"/>
      <c r="E227" s="26"/>
      <c r="F227" s="29"/>
    </row>
    <row r="228" spans="1:6" ht="60">
      <c r="A228" s="109">
        <f>MAX($A$192:A227)+0.001</f>
        <v>2.0189999999999979</v>
      </c>
      <c r="B228" s="51" t="s">
        <v>38</v>
      </c>
      <c r="C228" s="72" t="s">
        <v>1</v>
      </c>
      <c r="D228" s="46">
        <v>22</v>
      </c>
      <c r="E228" s="26"/>
      <c r="F228" s="5">
        <f>D228*E228</f>
        <v>0</v>
      </c>
    </row>
    <row r="229" spans="1:6">
      <c r="A229" s="109"/>
      <c r="C229" s="72"/>
      <c r="E229" s="26"/>
    </row>
    <row r="230" spans="1:6" ht="105">
      <c r="A230" s="109">
        <f>MAX($A$192:A229)+0.001</f>
        <v>2.0199999999999978</v>
      </c>
      <c r="B230" s="51" t="s">
        <v>305</v>
      </c>
      <c r="C230" s="62" t="s">
        <v>0</v>
      </c>
      <c r="D230" s="46">
        <v>2</v>
      </c>
      <c r="E230" s="26"/>
      <c r="F230" s="5">
        <f>D230*E230</f>
        <v>0</v>
      </c>
    </row>
    <row r="231" spans="1:6">
      <c r="A231" s="109"/>
      <c r="C231" s="71"/>
      <c r="E231" s="26"/>
      <c r="F231" s="29"/>
    </row>
    <row r="232" spans="1:6" ht="90">
      <c r="A232" s="109">
        <f>MAX($A$192:A231)+0.001</f>
        <v>2.0209999999999977</v>
      </c>
      <c r="B232" s="51" t="s">
        <v>112</v>
      </c>
      <c r="C232" s="72" t="s">
        <v>2</v>
      </c>
      <c r="D232" s="46">
        <v>17</v>
      </c>
      <c r="E232" s="26"/>
      <c r="F232" s="5">
        <f>D232*E232</f>
        <v>0</v>
      </c>
    </row>
    <row r="233" spans="1:6">
      <c r="A233" s="109"/>
      <c r="E233" s="26"/>
    </row>
    <row r="234" spans="1:6" ht="75">
      <c r="A234" s="109">
        <f>MAX($A$192:A233)+0.001</f>
        <v>2.0219999999999976</v>
      </c>
      <c r="B234" s="51" t="s">
        <v>698</v>
      </c>
      <c r="C234" s="72" t="s">
        <v>2</v>
      </c>
      <c r="D234" s="46">
        <v>5</v>
      </c>
      <c r="E234" s="26"/>
      <c r="F234" s="5">
        <f>D234*E234</f>
        <v>0</v>
      </c>
    </row>
    <row r="235" spans="1:6">
      <c r="A235" s="109"/>
      <c r="E235" s="26"/>
    </row>
    <row r="236" spans="1:6" ht="90">
      <c r="A236" s="109">
        <f>MAX($A$192:A235)+0.001</f>
        <v>2.0229999999999975</v>
      </c>
      <c r="B236" s="51" t="s">
        <v>328</v>
      </c>
      <c r="C236" s="72" t="s">
        <v>0</v>
      </c>
      <c r="D236" s="46">
        <v>1</v>
      </c>
      <c r="E236" s="26"/>
      <c r="F236" s="5">
        <f>D236*E236</f>
        <v>0</v>
      </c>
    </row>
    <row r="237" spans="1:6">
      <c r="A237" s="109"/>
      <c r="C237" s="72"/>
      <c r="E237" s="26"/>
    </row>
    <row r="238" spans="1:6" ht="30">
      <c r="A238" s="109">
        <f>MAX($A$192:A237)+0.001</f>
        <v>2.0239999999999974</v>
      </c>
      <c r="B238" s="51" t="s">
        <v>565</v>
      </c>
      <c r="E238" s="26"/>
    </row>
    <row r="239" spans="1:6" ht="30">
      <c r="A239" s="109"/>
      <c r="B239" s="73" t="s">
        <v>566</v>
      </c>
      <c r="C239" s="54" t="s">
        <v>1</v>
      </c>
      <c r="D239" s="46">
        <v>320</v>
      </c>
      <c r="E239" s="26"/>
      <c r="F239" s="5">
        <f>D239*E239</f>
        <v>0</v>
      </c>
    </row>
    <row r="240" spans="1:6" ht="30">
      <c r="A240" s="109"/>
      <c r="B240" s="73" t="s">
        <v>567</v>
      </c>
      <c r="C240" s="54" t="s">
        <v>1</v>
      </c>
      <c r="D240" s="46">
        <v>270</v>
      </c>
      <c r="E240" s="26"/>
      <c r="F240" s="5">
        <f>D240*E240</f>
        <v>0</v>
      </c>
    </row>
    <row r="241" spans="1:11">
      <c r="A241" s="109"/>
      <c r="B241" s="73"/>
      <c r="E241" s="26"/>
    </row>
    <row r="242" spans="1:11" ht="180">
      <c r="A242" s="106"/>
      <c r="B242" s="51" t="s">
        <v>744</v>
      </c>
      <c r="E242" s="26"/>
    </row>
    <row r="243" spans="1:11">
      <c r="A243" s="109">
        <f>MAX($A$192:A242)+0.001</f>
        <v>2.0249999999999972</v>
      </c>
      <c r="B243" s="51" t="s">
        <v>543</v>
      </c>
      <c r="C243" s="54" t="s">
        <v>1</v>
      </c>
      <c r="D243" s="46">
        <v>300</v>
      </c>
      <c r="E243" s="26"/>
      <c r="F243" s="5">
        <f>D243*E243</f>
        <v>0</v>
      </c>
    </row>
    <row r="244" spans="1:11">
      <c r="A244" s="109"/>
      <c r="E244" s="26"/>
    </row>
    <row r="245" spans="1:11">
      <c r="A245" s="109">
        <f>MAX($A$192:A244)+0.001</f>
        <v>2.0259999999999971</v>
      </c>
      <c r="B245" s="51" t="s">
        <v>544</v>
      </c>
      <c r="C245" s="54" t="s">
        <v>1</v>
      </c>
      <c r="D245" s="46">
        <v>150</v>
      </c>
      <c r="E245" s="26"/>
      <c r="F245" s="5">
        <f>D245*E245</f>
        <v>0</v>
      </c>
    </row>
    <row r="246" spans="1:11">
      <c r="A246" s="109"/>
      <c r="E246" s="26"/>
    </row>
    <row r="247" spans="1:11">
      <c r="A247" s="109">
        <f>MAX($A$192:A246)+0.001</f>
        <v>2.026999999999997</v>
      </c>
      <c r="B247" s="51" t="s">
        <v>545</v>
      </c>
      <c r="C247" s="54" t="s">
        <v>1</v>
      </c>
      <c r="D247" s="46">
        <v>220</v>
      </c>
      <c r="E247" s="26"/>
      <c r="F247" s="5">
        <f>D247*E247</f>
        <v>0</v>
      </c>
    </row>
    <row r="248" spans="1:11">
      <c r="A248" s="109"/>
      <c r="C248" s="71"/>
      <c r="E248" s="26"/>
      <c r="F248" s="29"/>
    </row>
    <row r="249" spans="1:11" ht="21.75" customHeight="1">
      <c r="A249" s="109">
        <f>MAX($A$192:A248)+0.001</f>
        <v>2.0279999999999969</v>
      </c>
      <c r="B249" s="51" t="s">
        <v>546</v>
      </c>
      <c r="C249" s="54" t="s">
        <v>1</v>
      </c>
      <c r="D249" s="46">
        <v>80</v>
      </c>
      <c r="E249" s="26"/>
      <c r="F249" s="5">
        <f>D249*E249</f>
        <v>0</v>
      </c>
      <c r="K249" s="6"/>
    </row>
    <row r="250" spans="1:11">
      <c r="A250" s="109"/>
      <c r="E250" s="26"/>
      <c r="K250" s="6"/>
    </row>
    <row r="251" spans="1:11" ht="22.5" customHeight="1">
      <c r="A251" s="109">
        <f>MAX($A$192:A250)+0.001</f>
        <v>2.0289999999999968</v>
      </c>
      <c r="B251" s="51" t="s">
        <v>681</v>
      </c>
      <c r="C251" s="54" t="s">
        <v>1</v>
      </c>
      <c r="D251" s="46">
        <v>15</v>
      </c>
      <c r="E251" s="26"/>
      <c r="F251" s="5">
        <f>D251*E251</f>
        <v>0</v>
      </c>
    </row>
    <row r="252" spans="1:11">
      <c r="A252" s="109"/>
      <c r="C252" s="71"/>
      <c r="E252" s="26"/>
      <c r="F252" s="29"/>
    </row>
    <row r="253" spans="1:11">
      <c r="A253" s="109">
        <f>MAX($A$192:A251)+0.001</f>
        <v>2.0299999999999967</v>
      </c>
      <c r="B253" s="51" t="s">
        <v>547</v>
      </c>
      <c r="C253" s="74" t="s">
        <v>1</v>
      </c>
      <c r="D253" s="46">
        <v>4870</v>
      </c>
      <c r="E253" s="26"/>
      <c r="F253" s="5">
        <f>D253*E253</f>
        <v>0</v>
      </c>
    </row>
    <row r="254" spans="1:11">
      <c r="A254" s="109"/>
      <c r="C254" s="62"/>
      <c r="E254" s="26"/>
      <c r="F254" s="24"/>
    </row>
    <row r="255" spans="1:11">
      <c r="A255" s="109">
        <f>MAX($A$192:A254)+0.001</f>
        <v>2.0309999999999966</v>
      </c>
      <c r="B255" s="51" t="s">
        <v>548</v>
      </c>
      <c r="C255" s="62" t="s">
        <v>1</v>
      </c>
      <c r="D255" s="46">
        <v>2650</v>
      </c>
      <c r="E255" s="26"/>
      <c r="F255" s="5">
        <f>D255*E255</f>
        <v>0</v>
      </c>
    </row>
    <row r="256" spans="1:11">
      <c r="A256" s="109"/>
      <c r="B256" s="51" t="s">
        <v>13</v>
      </c>
      <c r="C256" s="62"/>
      <c r="E256" s="26"/>
      <c r="F256" s="24"/>
    </row>
    <row r="257" spans="1:6">
      <c r="A257" s="109">
        <f>MAX($A$192:A256)+0.001</f>
        <v>2.0319999999999965</v>
      </c>
      <c r="B257" s="51" t="s">
        <v>549</v>
      </c>
      <c r="C257" s="62" t="s">
        <v>1</v>
      </c>
      <c r="D257" s="46">
        <v>330</v>
      </c>
      <c r="E257" s="26"/>
      <c r="F257" s="5">
        <f>D257*E257</f>
        <v>0</v>
      </c>
    </row>
    <row r="258" spans="1:6">
      <c r="A258" s="109"/>
      <c r="E258" s="26"/>
    </row>
    <row r="259" spans="1:6" ht="20.25" customHeight="1">
      <c r="A259" s="109">
        <f>MAX($A$192:A258)+0.001</f>
        <v>2.0329999999999964</v>
      </c>
      <c r="B259" s="51" t="s">
        <v>562</v>
      </c>
      <c r="C259" s="74" t="s">
        <v>1</v>
      </c>
      <c r="D259" s="46">
        <v>1080</v>
      </c>
      <c r="E259" s="26"/>
      <c r="F259" s="5">
        <f>D259*E259</f>
        <v>0</v>
      </c>
    </row>
    <row r="260" spans="1:6">
      <c r="A260" s="109"/>
      <c r="C260" s="62"/>
      <c r="E260" s="26"/>
      <c r="F260" s="24"/>
    </row>
    <row r="261" spans="1:6" ht="18.75" customHeight="1">
      <c r="A261" s="109">
        <f>MAX($A$192:A260)+0.001</f>
        <v>2.0339999999999963</v>
      </c>
      <c r="B261" s="51" t="s">
        <v>563</v>
      </c>
      <c r="C261" s="62" t="s">
        <v>1</v>
      </c>
      <c r="D261" s="46">
        <v>330</v>
      </c>
      <c r="E261" s="26"/>
      <c r="F261" s="5">
        <f>D261*E261</f>
        <v>0</v>
      </c>
    </row>
    <row r="262" spans="1:6">
      <c r="A262" s="109"/>
      <c r="B262" s="51" t="s">
        <v>13</v>
      </c>
      <c r="C262" s="62"/>
      <c r="E262" s="26"/>
      <c r="F262" s="24"/>
    </row>
    <row r="263" spans="1:6">
      <c r="A263" s="109">
        <f>MAX($A$192:A262)+0.001</f>
        <v>2.0349999999999961</v>
      </c>
      <c r="B263" s="51" t="s">
        <v>550</v>
      </c>
      <c r="C263" s="54" t="s">
        <v>1</v>
      </c>
      <c r="D263" s="46">
        <v>3150</v>
      </c>
      <c r="E263" s="26"/>
      <c r="F263" s="5">
        <f>D263*E263</f>
        <v>0</v>
      </c>
    </row>
    <row r="264" spans="1:6">
      <c r="A264" s="109"/>
      <c r="C264" s="75"/>
      <c r="E264" s="26"/>
      <c r="F264" s="30"/>
    </row>
    <row r="265" spans="1:6" ht="22.5" customHeight="1">
      <c r="A265" s="109">
        <f>MAX($A$192:A264)+0.001</f>
        <v>2.035999999999996</v>
      </c>
      <c r="B265" s="51" t="s">
        <v>564</v>
      </c>
      <c r="C265" s="54" t="s">
        <v>1</v>
      </c>
      <c r="D265" s="46">
        <v>220</v>
      </c>
      <c r="E265" s="26"/>
      <c r="F265" s="5">
        <f>D265*E265</f>
        <v>0</v>
      </c>
    </row>
    <row r="266" spans="1:6">
      <c r="A266" s="109"/>
      <c r="C266" s="75"/>
      <c r="E266" s="26"/>
      <c r="F266" s="30"/>
    </row>
    <row r="267" spans="1:6">
      <c r="A267" s="109">
        <f>MAX($A$192:A266)+0.001</f>
        <v>2.0369999999999959</v>
      </c>
      <c r="B267" s="51" t="s">
        <v>551</v>
      </c>
      <c r="C267" s="75" t="s">
        <v>1</v>
      </c>
      <c r="D267" s="46">
        <v>340</v>
      </c>
      <c r="E267" s="26"/>
      <c r="F267" s="5">
        <f>D267*E267</f>
        <v>0</v>
      </c>
    </row>
    <row r="268" spans="1:6">
      <c r="A268" s="109"/>
      <c r="C268" s="75"/>
      <c r="E268" s="26"/>
      <c r="F268" s="30"/>
    </row>
    <row r="269" spans="1:6">
      <c r="A269" s="109">
        <f>MAX($A$192:A268)+0.001</f>
        <v>2.0379999999999958</v>
      </c>
      <c r="B269" s="51" t="s">
        <v>555</v>
      </c>
      <c r="C269" s="75" t="s">
        <v>1</v>
      </c>
      <c r="D269" s="46">
        <v>250</v>
      </c>
      <c r="E269" s="26"/>
      <c r="F269" s="5">
        <f>D269*E269</f>
        <v>0</v>
      </c>
    </row>
    <row r="270" spans="1:6">
      <c r="A270" s="109"/>
      <c r="C270" s="75"/>
      <c r="E270" s="26"/>
      <c r="F270" s="30"/>
    </row>
    <row r="271" spans="1:6">
      <c r="A271" s="109">
        <f>MAX($A$192:A270)+0.001</f>
        <v>2.0389999999999957</v>
      </c>
      <c r="B271" s="51" t="s">
        <v>554</v>
      </c>
      <c r="C271" s="75" t="s">
        <v>1</v>
      </c>
      <c r="D271" s="46">
        <v>290</v>
      </c>
      <c r="E271" s="26"/>
      <c r="F271" s="5">
        <f>D271*E271</f>
        <v>0</v>
      </c>
    </row>
    <row r="272" spans="1:6">
      <c r="A272" s="109"/>
      <c r="C272" s="75"/>
      <c r="E272" s="26"/>
      <c r="F272" s="30"/>
    </row>
    <row r="273" spans="1:6">
      <c r="A273" s="109">
        <f>MAX($A$192:A272)+0.001</f>
        <v>2.0399999999999956</v>
      </c>
      <c r="B273" s="51" t="s">
        <v>553</v>
      </c>
      <c r="C273" s="75" t="s">
        <v>1</v>
      </c>
      <c r="D273" s="46">
        <v>160</v>
      </c>
      <c r="E273" s="26"/>
      <c r="F273" s="5">
        <f>D273*E273</f>
        <v>0</v>
      </c>
    </row>
    <row r="274" spans="1:6">
      <c r="A274" s="109"/>
      <c r="C274" s="75"/>
      <c r="E274" s="26"/>
    </row>
    <row r="275" spans="1:6">
      <c r="A275" s="109">
        <f>MAX($A$192:A274)+0.001</f>
        <v>2.0409999999999955</v>
      </c>
      <c r="B275" s="51" t="s">
        <v>552</v>
      </c>
      <c r="C275" s="75" t="s">
        <v>1</v>
      </c>
      <c r="D275" s="46">
        <v>210</v>
      </c>
      <c r="E275" s="26"/>
      <c r="F275" s="5">
        <f>D275*E275</f>
        <v>0</v>
      </c>
    </row>
    <row r="276" spans="1:6">
      <c r="A276" s="109"/>
      <c r="C276" s="75"/>
      <c r="E276" s="26"/>
    </row>
    <row r="277" spans="1:6">
      <c r="A277" s="109">
        <f>MAX($A$192:A275)+0.001</f>
        <v>2.0419999999999954</v>
      </c>
      <c r="B277" s="51" t="s">
        <v>556</v>
      </c>
      <c r="C277" s="75" t="s">
        <v>1</v>
      </c>
      <c r="D277" s="46">
        <v>30</v>
      </c>
      <c r="E277" s="26"/>
      <c r="F277" s="5">
        <f>D277*E277</f>
        <v>0</v>
      </c>
    </row>
    <row r="278" spans="1:6">
      <c r="A278" s="109" t="s">
        <v>13</v>
      </c>
      <c r="C278" s="75"/>
      <c r="E278" s="26"/>
      <c r="F278" s="30"/>
    </row>
    <row r="279" spans="1:6">
      <c r="A279" s="109">
        <f>MAX($A$192:A278)+0.001</f>
        <v>2.0429999999999953</v>
      </c>
      <c r="B279" s="51" t="s">
        <v>557</v>
      </c>
      <c r="C279" s="75" t="s">
        <v>1</v>
      </c>
      <c r="D279" s="46">
        <v>10</v>
      </c>
      <c r="E279" s="26"/>
      <c r="F279" s="5">
        <f>D279*E279</f>
        <v>0</v>
      </c>
    </row>
    <row r="280" spans="1:6">
      <c r="A280" s="109" t="s">
        <v>13</v>
      </c>
      <c r="C280" s="75"/>
      <c r="E280" s="26"/>
      <c r="F280" s="30"/>
    </row>
    <row r="281" spans="1:6">
      <c r="A281" s="109">
        <f>MAX($A$192:A280)+0.001</f>
        <v>2.0439999999999952</v>
      </c>
      <c r="B281" s="51" t="s">
        <v>558</v>
      </c>
      <c r="C281" s="75" t="s">
        <v>1</v>
      </c>
      <c r="D281" s="46">
        <v>10</v>
      </c>
      <c r="E281" s="26"/>
      <c r="F281" s="5">
        <f>D281*E281</f>
        <v>0</v>
      </c>
    </row>
    <row r="282" spans="1:6">
      <c r="A282" s="109"/>
      <c r="C282" s="75"/>
      <c r="E282" s="26"/>
      <c r="F282" s="30"/>
    </row>
    <row r="283" spans="1:6">
      <c r="A283" s="109">
        <f>MAX($A$192:A282)+0.001</f>
        <v>2.044999999999995</v>
      </c>
      <c r="B283" s="51" t="s">
        <v>695</v>
      </c>
      <c r="C283" s="54" t="s">
        <v>1</v>
      </c>
      <c r="D283" s="46">
        <v>260</v>
      </c>
      <c r="E283" s="26"/>
      <c r="F283" s="5">
        <f>D283*E283</f>
        <v>0</v>
      </c>
    </row>
    <row r="284" spans="1:6">
      <c r="A284" s="109"/>
      <c r="C284" s="75"/>
      <c r="E284" s="26"/>
    </row>
    <row r="285" spans="1:6">
      <c r="A285" s="109">
        <f>MAX($A$192:A284)+0.001</f>
        <v>2.0459999999999949</v>
      </c>
      <c r="B285" s="51" t="s">
        <v>559</v>
      </c>
      <c r="C285" s="75" t="s">
        <v>1</v>
      </c>
      <c r="D285" s="46">
        <v>30</v>
      </c>
      <c r="E285" s="26"/>
      <c r="F285" s="5">
        <f>D285*E285</f>
        <v>0</v>
      </c>
    </row>
    <row r="286" spans="1:6">
      <c r="A286" s="109"/>
      <c r="B286" s="51" t="s">
        <v>13</v>
      </c>
      <c r="C286" s="75"/>
      <c r="E286" s="26"/>
    </row>
    <row r="287" spans="1:6">
      <c r="A287" s="109">
        <f>MAX($A$192:A285)+0.001</f>
        <v>2.0469999999999948</v>
      </c>
      <c r="B287" s="51" t="s">
        <v>560</v>
      </c>
      <c r="C287" s="54" t="s">
        <v>1</v>
      </c>
      <c r="D287" s="46">
        <v>60</v>
      </c>
      <c r="E287" s="26"/>
      <c r="F287" s="5">
        <f>D287*E287</f>
        <v>0</v>
      </c>
    </row>
    <row r="288" spans="1:6">
      <c r="A288" s="109"/>
      <c r="E288" s="26"/>
    </row>
    <row r="289" spans="1:9">
      <c r="A289" s="109">
        <f>MAX($A$192:A288)+0.001</f>
        <v>2.0479999999999947</v>
      </c>
      <c r="B289" s="51" t="s">
        <v>561</v>
      </c>
      <c r="C289" s="54" t="s">
        <v>1</v>
      </c>
      <c r="D289" s="46">
        <v>120</v>
      </c>
      <c r="E289" s="26"/>
      <c r="F289" s="5">
        <f>D289*E289</f>
        <v>0</v>
      </c>
    </row>
    <row r="290" spans="1:9">
      <c r="A290" s="109"/>
      <c r="E290" s="26"/>
    </row>
    <row r="291" spans="1:9" ht="45">
      <c r="A291" s="109">
        <f>MAX($A$192:A290)+0.001</f>
        <v>2.0489999999999946</v>
      </c>
      <c r="B291" s="51" t="s">
        <v>682</v>
      </c>
      <c r="C291" s="54" t="s">
        <v>1</v>
      </c>
      <c r="D291" s="46">
        <v>250</v>
      </c>
      <c r="E291" s="26"/>
      <c r="F291" s="5">
        <f>D291*E291</f>
        <v>0</v>
      </c>
    </row>
    <row r="292" spans="1:9">
      <c r="A292" s="109"/>
      <c r="E292" s="26"/>
    </row>
    <row r="293" spans="1:9" ht="60">
      <c r="A293" s="109">
        <f>MAX($A$192:A292)+0.001</f>
        <v>2.0499999999999945</v>
      </c>
      <c r="B293" s="51" t="s">
        <v>306</v>
      </c>
      <c r="C293" s="75"/>
      <c r="E293" s="26"/>
      <c r="F293" s="30"/>
    </row>
    <row r="294" spans="1:9">
      <c r="A294" s="109">
        <f>MAX($A$192:A293)+0.001</f>
        <v>2.0509999999999944</v>
      </c>
      <c r="B294" s="51" t="s">
        <v>90</v>
      </c>
      <c r="C294" s="54" t="s">
        <v>1</v>
      </c>
      <c r="D294" s="46">
        <v>90</v>
      </c>
      <c r="E294" s="26"/>
      <c r="F294" s="5">
        <f t="shared" ref="F294:F303" si="2">D294*E294</f>
        <v>0</v>
      </c>
    </row>
    <row r="295" spans="1:9">
      <c r="A295" s="109">
        <f>MAX($A$192:A294)+0.001</f>
        <v>2.0519999999999943</v>
      </c>
      <c r="B295" s="51" t="s">
        <v>91</v>
      </c>
      <c r="C295" s="75" t="s">
        <v>1</v>
      </c>
      <c r="D295" s="46">
        <v>420</v>
      </c>
      <c r="E295" s="26"/>
      <c r="F295" s="5">
        <f t="shared" si="2"/>
        <v>0</v>
      </c>
    </row>
    <row r="296" spans="1:9" s="7" customFormat="1">
      <c r="A296" s="109">
        <f>MAX($A$192:A295)+0.001</f>
        <v>2.0529999999999942</v>
      </c>
      <c r="B296" s="51" t="s">
        <v>92</v>
      </c>
      <c r="C296" s="75" t="s">
        <v>1</v>
      </c>
      <c r="D296" s="46">
        <v>180</v>
      </c>
      <c r="E296" s="26"/>
      <c r="F296" s="5">
        <f t="shared" si="2"/>
        <v>0</v>
      </c>
      <c r="G296" s="48"/>
      <c r="H296" s="48"/>
      <c r="I296" s="48"/>
    </row>
    <row r="297" spans="1:9" s="7" customFormat="1">
      <c r="A297" s="109">
        <f>MAX($A$192:A296)+0.001</f>
        <v>2.0539999999999941</v>
      </c>
      <c r="B297" s="51" t="s">
        <v>93</v>
      </c>
      <c r="C297" s="54" t="s">
        <v>1</v>
      </c>
      <c r="D297" s="46">
        <v>3850</v>
      </c>
      <c r="E297" s="26"/>
      <c r="F297" s="5">
        <f t="shared" si="2"/>
        <v>0</v>
      </c>
      <c r="G297" s="48"/>
      <c r="H297" s="48"/>
      <c r="I297" s="48"/>
    </row>
    <row r="298" spans="1:9" s="7" customFormat="1">
      <c r="A298" s="109"/>
      <c r="B298" s="51"/>
      <c r="C298" s="54"/>
      <c r="D298" s="46"/>
      <c r="E298" s="26"/>
      <c r="F298" s="5"/>
      <c r="G298" s="48"/>
      <c r="H298" s="48"/>
      <c r="I298" s="48"/>
    </row>
    <row r="299" spans="1:9" s="7" customFormat="1" ht="135">
      <c r="A299" s="109">
        <f>MAX($A$192:A298)+0.001</f>
        <v>2.0549999999999939</v>
      </c>
      <c r="B299" s="51" t="s">
        <v>134</v>
      </c>
      <c r="C299" s="75" t="s">
        <v>2</v>
      </c>
      <c r="D299" s="46">
        <v>650</v>
      </c>
      <c r="E299" s="26"/>
      <c r="F299" s="5">
        <f t="shared" si="2"/>
        <v>0</v>
      </c>
      <c r="G299" s="48"/>
      <c r="H299" s="48"/>
      <c r="I299" s="48"/>
    </row>
    <row r="300" spans="1:9" s="7" customFormat="1">
      <c r="A300" s="109"/>
      <c r="B300" s="51"/>
      <c r="C300" s="75"/>
      <c r="D300" s="46"/>
      <c r="E300" s="26"/>
      <c r="F300" s="5"/>
      <c r="G300" s="48"/>
      <c r="H300" s="48"/>
      <c r="I300" s="48"/>
    </row>
    <row r="301" spans="1:9" s="7" customFormat="1" ht="60">
      <c r="A301" s="109">
        <f>MAX($A$192:A300)+0.001</f>
        <v>2.0559999999999938</v>
      </c>
      <c r="B301" s="51" t="s">
        <v>115</v>
      </c>
      <c r="C301" s="75" t="s">
        <v>2</v>
      </c>
      <c r="D301" s="46">
        <v>120</v>
      </c>
      <c r="E301" s="26"/>
      <c r="F301" s="5">
        <f t="shared" ref="F301" si="3">D301*E301</f>
        <v>0</v>
      </c>
      <c r="G301" s="48"/>
      <c r="H301" s="48"/>
      <c r="I301" s="48"/>
    </row>
    <row r="302" spans="1:9" s="7" customFormat="1">
      <c r="A302" s="109"/>
      <c r="B302" s="51"/>
      <c r="C302" s="75"/>
      <c r="D302" s="46"/>
      <c r="E302" s="26"/>
      <c r="F302" s="5"/>
      <c r="G302" s="48"/>
      <c r="H302" s="48"/>
      <c r="I302" s="48"/>
    </row>
    <row r="303" spans="1:9" ht="30">
      <c r="A303" s="109">
        <f>MAX($A$192:A302)+0.001</f>
        <v>2.0569999999999937</v>
      </c>
      <c r="B303" s="51" t="s">
        <v>113</v>
      </c>
      <c r="C303" s="75" t="s">
        <v>0</v>
      </c>
      <c r="D303" s="46">
        <v>1</v>
      </c>
      <c r="E303" s="26"/>
      <c r="F303" s="5">
        <f t="shared" si="2"/>
        <v>0</v>
      </c>
    </row>
    <row r="304" spans="1:9">
      <c r="A304" s="109"/>
      <c r="C304" s="75"/>
      <c r="E304" s="26"/>
    </row>
    <row r="305" spans="1:6" ht="30">
      <c r="A305" s="109">
        <f>MAX($A$192:A304)+0.001</f>
        <v>2.0579999999999936</v>
      </c>
      <c r="B305" s="51" t="s">
        <v>114</v>
      </c>
      <c r="C305" s="75" t="s">
        <v>2</v>
      </c>
      <c r="D305" s="46">
        <v>10</v>
      </c>
      <c r="E305" s="26"/>
      <c r="F305" s="5">
        <f t="shared" ref="F305" si="4">D305*E305</f>
        <v>0</v>
      </c>
    </row>
    <row r="306" spans="1:6">
      <c r="A306" s="109"/>
      <c r="C306" s="75"/>
      <c r="E306" s="26"/>
    </row>
    <row r="307" spans="1:6" ht="30">
      <c r="A307" s="109"/>
      <c r="B307" s="51" t="s">
        <v>116</v>
      </c>
      <c r="C307" s="75"/>
      <c r="E307" s="26"/>
    </row>
    <row r="308" spans="1:6">
      <c r="A308" s="109">
        <f>MAX($A$192:A307)+0.001</f>
        <v>2.0589999999999935</v>
      </c>
      <c r="B308" s="51" t="s">
        <v>39</v>
      </c>
      <c r="C308" s="75" t="s">
        <v>1</v>
      </c>
      <c r="D308" s="46">
        <v>2200</v>
      </c>
      <c r="E308" s="26"/>
      <c r="F308" s="5">
        <f>D308*E308</f>
        <v>0</v>
      </c>
    </row>
    <row r="309" spans="1:6">
      <c r="A309" s="109">
        <f>MAX($A$192:A308)+0.001</f>
        <v>2.0599999999999934</v>
      </c>
      <c r="B309" s="51" t="s">
        <v>40</v>
      </c>
      <c r="C309" s="75" t="s">
        <v>1</v>
      </c>
      <c r="D309" s="46">
        <v>1800</v>
      </c>
      <c r="E309" s="26"/>
      <c r="F309" s="5">
        <f>D309*E309</f>
        <v>0</v>
      </c>
    </row>
    <row r="310" spans="1:6">
      <c r="A310" s="109">
        <f>MAX($A$192:A309)+0.001</f>
        <v>2.0609999999999933</v>
      </c>
      <c r="B310" s="51" t="s">
        <v>247</v>
      </c>
      <c r="C310" s="75" t="s">
        <v>1</v>
      </c>
      <c r="D310" s="46">
        <v>800</v>
      </c>
      <c r="E310" s="26"/>
      <c r="F310" s="5">
        <f>D310*E310</f>
        <v>0</v>
      </c>
    </row>
    <row r="311" spans="1:6">
      <c r="A311" s="109">
        <f>MAX($A$192:A310)+0.001</f>
        <v>2.0619999999999932</v>
      </c>
      <c r="B311" s="51" t="s">
        <v>122</v>
      </c>
      <c r="C311" s="75" t="s">
        <v>1</v>
      </c>
      <c r="D311" s="46">
        <v>800</v>
      </c>
      <c r="E311" s="26"/>
      <c r="F311" s="5">
        <f>D311*E311</f>
        <v>0</v>
      </c>
    </row>
    <row r="312" spans="1:6">
      <c r="A312" s="109">
        <f>MAX($A$192:A311)+0.001</f>
        <v>2.0629999999999931</v>
      </c>
      <c r="B312" s="51" t="s">
        <v>123</v>
      </c>
      <c r="C312" s="75" t="s">
        <v>1</v>
      </c>
      <c r="D312" s="46">
        <v>500</v>
      </c>
      <c r="E312" s="26"/>
      <c r="F312" s="5">
        <f>D312*E312</f>
        <v>0</v>
      </c>
    </row>
    <row r="313" spans="1:6">
      <c r="A313" s="109"/>
      <c r="C313" s="75"/>
      <c r="E313" s="26"/>
    </row>
    <row r="314" spans="1:6" ht="30">
      <c r="A314" s="109"/>
      <c r="B314" s="51" t="s">
        <v>117</v>
      </c>
      <c r="C314" s="75"/>
      <c r="E314" s="26"/>
    </row>
    <row r="315" spans="1:6">
      <c r="A315" s="109">
        <f>MAX($A$192:A314)+0.001</f>
        <v>2.063999999999993</v>
      </c>
      <c r="B315" s="51" t="s">
        <v>118</v>
      </c>
      <c r="C315" s="75" t="s">
        <v>1</v>
      </c>
      <c r="D315" s="46">
        <v>450</v>
      </c>
      <c r="E315" s="26"/>
      <c r="F315" s="5">
        <f>D315*E315</f>
        <v>0</v>
      </c>
    </row>
    <row r="316" spans="1:6">
      <c r="A316" s="109">
        <f>MAX($A$192:A315)+0.001</f>
        <v>2.0649999999999928</v>
      </c>
      <c r="B316" s="51" t="s">
        <v>119</v>
      </c>
      <c r="C316" s="75" t="s">
        <v>1</v>
      </c>
      <c r="D316" s="46">
        <v>2650</v>
      </c>
      <c r="E316" s="26"/>
      <c r="F316" s="5">
        <f>D316*E316</f>
        <v>0</v>
      </c>
    </row>
    <row r="317" spans="1:6">
      <c r="A317" s="109">
        <f>MAX($A$192:A316)+0.001</f>
        <v>2.0659999999999927</v>
      </c>
      <c r="B317" s="51" t="s">
        <v>120</v>
      </c>
      <c r="C317" s="75" t="s">
        <v>1</v>
      </c>
      <c r="D317" s="46">
        <v>2150</v>
      </c>
      <c r="E317" s="26"/>
      <c r="F317" s="5">
        <f>D317*E317</f>
        <v>0</v>
      </c>
    </row>
    <row r="318" spans="1:6">
      <c r="A318" s="109">
        <f>MAX($A$192:A317)+0.001</f>
        <v>2.0669999999999926</v>
      </c>
      <c r="B318" s="51" t="s">
        <v>121</v>
      </c>
      <c r="C318" s="75" t="s">
        <v>1</v>
      </c>
      <c r="D318" s="46">
        <v>900</v>
      </c>
      <c r="E318" s="26"/>
      <c r="F318" s="5">
        <f>D318*E318</f>
        <v>0</v>
      </c>
    </row>
    <row r="319" spans="1:6">
      <c r="A319" s="109">
        <f>MAX($A$192:A318)+0.001</f>
        <v>2.0679999999999925</v>
      </c>
      <c r="B319" s="51" t="s">
        <v>329</v>
      </c>
      <c r="C319" s="75" t="s">
        <v>1</v>
      </c>
      <c r="D319" s="46">
        <v>250</v>
      </c>
      <c r="E319" s="26"/>
      <c r="F319" s="5">
        <f>D319*E319</f>
        <v>0</v>
      </c>
    </row>
    <row r="320" spans="1:6">
      <c r="A320" s="109"/>
      <c r="C320" s="75"/>
      <c r="E320" s="26"/>
      <c r="F320" s="30"/>
    </row>
    <row r="321" spans="1:9" ht="45">
      <c r="A321" s="109"/>
      <c r="B321" s="51" t="s">
        <v>441</v>
      </c>
      <c r="C321" s="75"/>
      <c r="E321" s="26"/>
      <c r="F321" s="30"/>
    </row>
    <row r="322" spans="1:9">
      <c r="A322" s="109">
        <f>MAX($A$192:A321)+0.001</f>
        <v>2.0689999999999924</v>
      </c>
      <c r="B322" s="51" t="s">
        <v>124</v>
      </c>
      <c r="C322" s="54" t="s">
        <v>1</v>
      </c>
      <c r="D322" s="46">
        <v>100</v>
      </c>
      <c r="E322" s="26"/>
      <c r="F322" s="5">
        <f>D322*E322</f>
        <v>0</v>
      </c>
    </row>
    <row r="323" spans="1:9">
      <c r="A323" s="109">
        <f>MAX($A$192:A322)+0.001</f>
        <v>2.0699999999999923</v>
      </c>
      <c r="B323" s="51" t="s">
        <v>125</v>
      </c>
      <c r="C323" s="54" t="s">
        <v>1</v>
      </c>
      <c r="D323" s="46">
        <v>100</v>
      </c>
      <c r="E323" s="26"/>
      <c r="F323" s="5">
        <f>D323*E323</f>
        <v>0</v>
      </c>
    </row>
    <row r="324" spans="1:9">
      <c r="A324" s="109">
        <f>MAX($A$192:A323)+0.001</f>
        <v>2.0709999999999922</v>
      </c>
      <c r="B324" s="51" t="s">
        <v>126</v>
      </c>
      <c r="C324" s="54" t="s">
        <v>1</v>
      </c>
      <c r="D324" s="46">
        <v>125</v>
      </c>
      <c r="E324" s="26"/>
      <c r="F324" s="5">
        <f>D324*E324</f>
        <v>0</v>
      </c>
    </row>
    <row r="325" spans="1:9">
      <c r="A325" s="109">
        <f>MAX($A$192:A324)+0.001</f>
        <v>2.0719999999999921</v>
      </c>
      <c r="B325" s="51" t="s">
        <v>127</v>
      </c>
      <c r="C325" s="75" t="s">
        <v>1</v>
      </c>
      <c r="D325" s="46">
        <v>25</v>
      </c>
      <c r="E325" s="26"/>
      <c r="F325" s="5">
        <f>D325*E325</f>
        <v>0</v>
      </c>
    </row>
    <row r="326" spans="1:9">
      <c r="A326" s="109"/>
      <c r="C326" s="8"/>
      <c r="E326" s="31"/>
      <c r="F326" s="32"/>
    </row>
    <row r="327" spans="1:9" ht="60">
      <c r="A327" s="111"/>
      <c r="B327" s="51" t="s">
        <v>135</v>
      </c>
    </row>
    <row r="328" spans="1:9">
      <c r="A328" s="109">
        <f>MAX($A$192:A327)+0.001</f>
        <v>2.072999999999992</v>
      </c>
      <c r="B328" s="51" t="s">
        <v>41</v>
      </c>
      <c r="C328" s="54" t="s">
        <v>1</v>
      </c>
      <c r="D328" s="46">
        <v>90</v>
      </c>
      <c r="F328" s="5">
        <f t="shared" ref="F328:F330" si="5">+E328*D328</f>
        <v>0</v>
      </c>
    </row>
    <row r="329" spans="1:9">
      <c r="A329" s="109">
        <f>MAX($A$192:A328)+0.001</f>
        <v>2.0739999999999919</v>
      </c>
      <c r="B329" s="51" t="s">
        <v>42</v>
      </c>
      <c r="C329" s="54" t="s">
        <v>1</v>
      </c>
      <c r="D329" s="46">
        <v>90</v>
      </c>
      <c r="F329" s="5">
        <f t="shared" si="5"/>
        <v>0</v>
      </c>
    </row>
    <row r="330" spans="1:9">
      <c r="A330" s="109">
        <f>MAX($A$192:A329)+0.001</f>
        <v>2.0749999999999917</v>
      </c>
      <c r="B330" s="51" t="s">
        <v>43</v>
      </c>
      <c r="C330" s="54" t="s">
        <v>1</v>
      </c>
      <c r="D330" s="46">
        <v>50</v>
      </c>
      <c r="F330" s="5">
        <f t="shared" si="5"/>
        <v>0</v>
      </c>
    </row>
    <row r="331" spans="1:9">
      <c r="A331" s="109"/>
    </row>
    <row r="332" spans="1:9" ht="45">
      <c r="A332" s="109"/>
      <c r="B332" s="51" t="s">
        <v>279</v>
      </c>
    </row>
    <row r="333" spans="1:9">
      <c r="A333" s="109">
        <f>MAX($A$192:A332)+0.001</f>
        <v>2.0759999999999916</v>
      </c>
      <c r="B333" s="51" t="s">
        <v>128</v>
      </c>
      <c r="C333" s="54" t="s">
        <v>1</v>
      </c>
      <c r="D333" s="46">
        <v>60</v>
      </c>
      <c r="F333" s="5">
        <f t="shared" ref="F333:F335" si="6">+E333*D333</f>
        <v>0</v>
      </c>
    </row>
    <row r="334" spans="1:9">
      <c r="A334" s="109">
        <f>MAX($A$192:A333)+0.001</f>
        <v>2.0769999999999915</v>
      </c>
      <c r="B334" s="51" t="s">
        <v>129</v>
      </c>
      <c r="C334" s="54" t="s">
        <v>1</v>
      </c>
      <c r="D334" s="46">
        <v>60</v>
      </c>
      <c r="F334" s="5">
        <f t="shared" si="6"/>
        <v>0</v>
      </c>
    </row>
    <row r="335" spans="1:9" s="9" customFormat="1">
      <c r="A335" s="109">
        <f>MAX($A$192:A334)+0.001</f>
        <v>2.0779999999999914</v>
      </c>
      <c r="B335" s="51" t="s">
        <v>130</v>
      </c>
      <c r="C335" s="54" t="s">
        <v>1</v>
      </c>
      <c r="D335" s="46">
        <v>60</v>
      </c>
      <c r="E335" s="5"/>
      <c r="F335" s="5">
        <f t="shared" si="6"/>
        <v>0</v>
      </c>
      <c r="G335" s="49"/>
      <c r="H335" s="49"/>
      <c r="I335" s="49"/>
    </row>
    <row r="336" spans="1:9">
      <c r="A336" s="109"/>
    </row>
    <row r="337" spans="1:6" ht="30">
      <c r="A337" s="109"/>
      <c r="B337" s="51" t="s">
        <v>131</v>
      </c>
    </row>
    <row r="338" spans="1:6">
      <c r="A338" s="109">
        <f>MAX($A$192:A337)+0.001</f>
        <v>2.0789999999999913</v>
      </c>
      <c r="B338" s="51" t="s">
        <v>132</v>
      </c>
      <c r="C338" s="75" t="s">
        <v>2</v>
      </c>
      <c r="D338" s="46">
        <v>110</v>
      </c>
      <c r="E338" s="26"/>
      <c r="F338" s="5">
        <f t="shared" ref="F338:F339" si="7">D338*E338</f>
        <v>0</v>
      </c>
    </row>
    <row r="339" spans="1:6">
      <c r="A339" s="109">
        <f>MAX($A$192:A338)+0.001</f>
        <v>2.0799999999999912</v>
      </c>
      <c r="B339" s="51" t="s">
        <v>133</v>
      </c>
      <c r="C339" s="75" t="s">
        <v>2</v>
      </c>
      <c r="D339" s="46">
        <v>20</v>
      </c>
      <c r="E339" s="26"/>
      <c r="F339" s="5">
        <f t="shared" si="7"/>
        <v>0</v>
      </c>
    </row>
    <row r="340" spans="1:6">
      <c r="A340" s="109"/>
    </row>
    <row r="341" spans="1:6" ht="120">
      <c r="A341" s="111"/>
      <c r="B341" s="51" t="s">
        <v>683</v>
      </c>
    </row>
    <row r="342" spans="1:6">
      <c r="A342" s="109">
        <f>MAX($A$192:A341)+0.001</f>
        <v>2.0809999999999911</v>
      </c>
      <c r="B342" s="51" t="s">
        <v>45</v>
      </c>
      <c r="C342" s="54" t="s">
        <v>1</v>
      </c>
      <c r="D342" s="46">
        <v>190</v>
      </c>
      <c r="E342" s="31"/>
      <c r="F342" s="5">
        <f>D342*E342</f>
        <v>0</v>
      </c>
    </row>
    <row r="343" spans="1:6">
      <c r="A343" s="109">
        <f>MAX($A$192:A342)+0.001</f>
        <v>2.081999999999991</v>
      </c>
      <c r="B343" s="51" t="s">
        <v>46</v>
      </c>
      <c r="C343" s="54" t="s">
        <v>1</v>
      </c>
      <c r="D343" s="46">
        <v>120</v>
      </c>
      <c r="F343" s="5">
        <f t="shared" ref="F343:F345" si="8">+E343*D343</f>
        <v>0</v>
      </c>
    </row>
    <row r="344" spans="1:6">
      <c r="A344" s="109">
        <f>MAX($A$192:A343)+0.001</f>
        <v>2.0829999999999909</v>
      </c>
      <c r="B344" s="51" t="s">
        <v>47</v>
      </c>
      <c r="C344" s="54" t="s">
        <v>1</v>
      </c>
      <c r="D344" s="46">
        <v>75</v>
      </c>
      <c r="F344" s="5">
        <f t="shared" si="8"/>
        <v>0</v>
      </c>
    </row>
    <row r="345" spans="1:6">
      <c r="A345" s="109">
        <f>MAX($A$192:A344)+0.001</f>
        <v>2.0839999999999907</v>
      </c>
      <c r="B345" s="51" t="s">
        <v>48</v>
      </c>
      <c r="C345" s="54" t="s">
        <v>1</v>
      </c>
      <c r="D345" s="46">
        <v>110</v>
      </c>
      <c r="F345" s="5">
        <f t="shared" si="8"/>
        <v>0</v>
      </c>
    </row>
    <row r="346" spans="1:6">
      <c r="A346" s="109"/>
    </row>
    <row r="347" spans="1:6" ht="120">
      <c r="A347" s="111"/>
      <c r="B347" s="51" t="s">
        <v>314</v>
      </c>
    </row>
    <row r="348" spans="1:6">
      <c r="A348" s="109">
        <f>MAX($A$192:A347)+0.001</f>
        <v>2.0849999999999906</v>
      </c>
      <c r="B348" s="51" t="s">
        <v>44</v>
      </c>
      <c r="C348" s="54" t="s">
        <v>1</v>
      </c>
      <c r="D348" s="46">
        <v>190</v>
      </c>
      <c r="E348" s="31"/>
      <c r="F348" s="5">
        <f>D348*E348</f>
        <v>0</v>
      </c>
    </row>
    <row r="349" spans="1:6">
      <c r="A349" s="109">
        <f>MAX($A$192:A348)+0.001</f>
        <v>2.0859999999999905</v>
      </c>
      <c r="B349" s="51" t="s">
        <v>45</v>
      </c>
      <c r="C349" s="54" t="s">
        <v>1</v>
      </c>
      <c r="D349" s="46">
        <v>60</v>
      </c>
      <c r="E349" s="31"/>
      <c r="F349" s="5">
        <f>D349*E349</f>
        <v>0</v>
      </c>
    </row>
    <row r="350" spans="1:6">
      <c r="A350" s="109">
        <f>MAX($A$192:A349)+0.001</f>
        <v>2.0869999999999904</v>
      </c>
      <c r="B350" s="51" t="s">
        <v>46</v>
      </c>
      <c r="C350" s="54" t="s">
        <v>1</v>
      </c>
      <c r="D350" s="46">
        <v>100</v>
      </c>
      <c r="F350" s="5">
        <f t="shared" ref="F350:F351" si="9">+E350*D350</f>
        <v>0</v>
      </c>
    </row>
    <row r="351" spans="1:6">
      <c r="A351" s="109">
        <f>MAX($A$192:A350)+0.001</f>
        <v>2.0879999999999903</v>
      </c>
      <c r="B351" s="51" t="s">
        <v>47</v>
      </c>
      <c r="C351" s="54" t="s">
        <v>1</v>
      </c>
      <c r="D351" s="46">
        <v>55</v>
      </c>
      <c r="F351" s="5">
        <f t="shared" si="9"/>
        <v>0</v>
      </c>
    </row>
    <row r="352" spans="1:6">
      <c r="A352" s="109"/>
    </row>
    <row r="353" spans="1:15" ht="30">
      <c r="A353" s="111"/>
      <c r="B353" s="51" t="s">
        <v>508</v>
      </c>
    </row>
    <row r="354" spans="1:15">
      <c r="A354" s="109">
        <f>MAX($A$192:A353)+0.001</f>
        <v>2.0889999999999902</v>
      </c>
      <c r="B354" s="51" t="s">
        <v>45</v>
      </c>
      <c r="C354" s="54" t="s">
        <v>1</v>
      </c>
      <c r="D354" s="46">
        <v>15</v>
      </c>
      <c r="E354" s="31"/>
      <c r="F354" s="5">
        <f>D354*E354</f>
        <v>0</v>
      </c>
    </row>
    <row r="355" spans="1:15">
      <c r="A355" s="109">
        <f>MAX($A$192:A354)+0.001</f>
        <v>2.0899999999999901</v>
      </c>
      <c r="B355" s="51" t="s">
        <v>46</v>
      </c>
      <c r="C355" s="54" t="s">
        <v>1</v>
      </c>
      <c r="D355" s="46">
        <v>20</v>
      </c>
      <c r="F355" s="5">
        <f t="shared" ref="F355:F357" si="10">+E355*D355</f>
        <v>0</v>
      </c>
      <c r="G355" s="50"/>
      <c r="H355" s="50"/>
      <c r="I355" s="51"/>
      <c r="J355" s="10"/>
      <c r="K355" s="10"/>
      <c r="L355" s="10"/>
      <c r="M355" s="10"/>
      <c r="N355" s="10"/>
      <c r="O355" s="10"/>
    </row>
    <row r="356" spans="1:15">
      <c r="A356" s="109">
        <f>MAX($A$192:A355)+0.001</f>
        <v>2.09099999999999</v>
      </c>
      <c r="B356" s="51" t="s">
        <v>47</v>
      </c>
      <c r="C356" s="54" t="s">
        <v>1</v>
      </c>
      <c r="D356" s="46">
        <v>15</v>
      </c>
      <c r="F356" s="5">
        <f t="shared" si="10"/>
        <v>0</v>
      </c>
      <c r="G356" s="50"/>
      <c r="H356" s="50"/>
      <c r="I356" s="50"/>
      <c r="J356" s="10"/>
      <c r="K356" s="10"/>
      <c r="L356" s="10"/>
      <c r="M356" s="10"/>
      <c r="N356" s="10"/>
      <c r="O356" s="10"/>
    </row>
    <row r="357" spans="1:15">
      <c r="A357" s="109">
        <f>MAX($A$192:A356)+0.001</f>
        <v>2.0919999999999899</v>
      </c>
      <c r="B357" s="51" t="s">
        <v>48</v>
      </c>
      <c r="C357" s="54" t="s">
        <v>1</v>
      </c>
      <c r="D357" s="46">
        <v>10</v>
      </c>
      <c r="F357" s="5">
        <f t="shared" si="10"/>
        <v>0</v>
      </c>
      <c r="G357" s="50"/>
      <c r="H357" s="50"/>
      <c r="I357" s="50"/>
      <c r="J357" s="10"/>
      <c r="K357" s="10"/>
      <c r="L357" s="10"/>
      <c r="M357" s="10"/>
      <c r="N357" s="10"/>
      <c r="O357" s="10"/>
    </row>
    <row r="358" spans="1:15">
      <c r="A358" s="109"/>
      <c r="G358" s="50"/>
      <c r="H358" s="50"/>
      <c r="I358" s="50"/>
      <c r="J358" s="10"/>
      <c r="K358" s="10"/>
      <c r="L358" s="10"/>
      <c r="M358" s="10"/>
      <c r="N358" s="10"/>
      <c r="O358" s="10"/>
    </row>
    <row r="359" spans="1:15" ht="120">
      <c r="A359" s="109"/>
      <c r="B359" s="51" t="s">
        <v>333</v>
      </c>
    </row>
    <row r="360" spans="1:15">
      <c r="A360" s="109">
        <f>MAX($A$192:A359)+0.001</f>
        <v>2.0929999999999898</v>
      </c>
      <c r="B360" s="51" t="s">
        <v>139</v>
      </c>
      <c r="C360" s="54" t="s">
        <v>2</v>
      </c>
      <c r="D360" s="46">
        <v>65</v>
      </c>
      <c r="F360" s="5">
        <f t="shared" ref="F360:F361" si="11">+E360*D360</f>
        <v>0</v>
      </c>
    </row>
    <row r="361" spans="1:15">
      <c r="A361" s="109">
        <f>MAX($A$192:A360)+0.001</f>
        <v>2.0939999999999896</v>
      </c>
      <c r="B361" s="51" t="s">
        <v>140</v>
      </c>
      <c r="C361" s="54" t="s">
        <v>2</v>
      </c>
      <c r="D361" s="46">
        <v>12</v>
      </c>
      <c r="F361" s="5">
        <f t="shared" si="11"/>
        <v>0</v>
      </c>
    </row>
    <row r="362" spans="1:15">
      <c r="A362" s="110"/>
    </row>
    <row r="363" spans="1:15" ht="45">
      <c r="A363" s="109">
        <f>MAX($A$192:A362)+0.001</f>
        <v>2.0949999999999895</v>
      </c>
      <c r="B363" s="51" t="s">
        <v>506</v>
      </c>
      <c r="C363" s="54" t="s">
        <v>2</v>
      </c>
      <c r="D363" s="46">
        <v>80</v>
      </c>
      <c r="F363" s="5">
        <f t="shared" ref="F363" si="12">+E363*D363</f>
        <v>0</v>
      </c>
    </row>
    <row r="364" spans="1:15">
      <c r="A364" s="110"/>
    </row>
    <row r="365" spans="1:15" ht="45">
      <c r="A365" s="109">
        <f>MAX($A$192:A364)+0.001</f>
        <v>2.0959999999999894</v>
      </c>
      <c r="B365" s="51" t="s">
        <v>686</v>
      </c>
      <c r="C365" s="54" t="s">
        <v>2</v>
      </c>
      <c r="D365" s="46">
        <v>1</v>
      </c>
      <c r="F365" s="5">
        <f t="shared" ref="F365" si="13">+E365*D365</f>
        <v>0</v>
      </c>
    </row>
    <row r="366" spans="1:15">
      <c r="A366" s="110"/>
      <c r="G366" s="50"/>
      <c r="H366" s="50"/>
      <c r="I366" s="50"/>
      <c r="J366" s="10"/>
      <c r="K366" s="10"/>
      <c r="L366" s="10"/>
      <c r="M366" s="10"/>
      <c r="N366" s="10"/>
      <c r="O366" s="10"/>
    </row>
    <row r="367" spans="1:15" ht="45">
      <c r="A367" s="109">
        <f>MAX($A$192:A366)+0.001</f>
        <v>2.0969999999999893</v>
      </c>
      <c r="B367" s="51" t="s">
        <v>687</v>
      </c>
      <c r="C367" s="54" t="s">
        <v>0</v>
      </c>
      <c r="D367" s="46">
        <v>1</v>
      </c>
      <c r="E367" s="33"/>
      <c r="F367" s="5">
        <f>D367*E367</f>
        <v>0</v>
      </c>
      <c r="G367" s="50"/>
      <c r="H367" s="50"/>
      <c r="I367" s="50"/>
      <c r="J367" s="10"/>
      <c r="K367" s="10"/>
      <c r="L367" s="10"/>
      <c r="M367" s="10"/>
      <c r="N367" s="10"/>
      <c r="O367" s="10"/>
    </row>
    <row r="368" spans="1:15">
      <c r="A368" s="110"/>
      <c r="G368" s="50"/>
      <c r="H368" s="50"/>
      <c r="I368" s="50"/>
      <c r="J368" s="10"/>
      <c r="K368" s="10"/>
      <c r="L368" s="10"/>
      <c r="M368" s="10"/>
      <c r="N368" s="10"/>
      <c r="O368" s="10"/>
    </row>
    <row r="369" spans="1:6" ht="45">
      <c r="A369" s="109">
        <f>MAX($A$192:A368)+0.001</f>
        <v>2.0979999999999892</v>
      </c>
      <c r="B369" s="51" t="s">
        <v>685</v>
      </c>
      <c r="C369" s="54" t="s">
        <v>0</v>
      </c>
      <c r="D369" s="46">
        <v>4</v>
      </c>
      <c r="E369" s="33"/>
      <c r="F369" s="5">
        <f>D369*E369</f>
        <v>0</v>
      </c>
    </row>
    <row r="370" spans="1:6">
      <c r="A370" s="109"/>
      <c r="E370" s="33"/>
    </row>
    <row r="371" spans="1:6" ht="45">
      <c r="A371" s="109">
        <f>MAX($A$192:A370)+0.001</f>
        <v>2.0989999999999891</v>
      </c>
      <c r="B371" s="51" t="s">
        <v>689</v>
      </c>
      <c r="C371" s="54" t="s">
        <v>0</v>
      </c>
      <c r="D371" s="46">
        <v>26</v>
      </c>
      <c r="E371" s="33"/>
      <c r="F371" s="5">
        <f>D371*E371</f>
        <v>0</v>
      </c>
    </row>
    <row r="372" spans="1:6">
      <c r="A372" s="110"/>
    </row>
    <row r="373" spans="1:6" ht="45">
      <c r="A373" s="109">
        <f>MAX($A$192:A372)+0.001</f>
        <v>2.099999999999989</v>
      </c>
      <c r="B373" s="51" t="s">
        <v>688</v>
      </c>
      <c r="C373" s="54" t="s">
        <v>0</v>
      </c>
      <c r="D373" s="46">
        <v>4</v>
      </c>
      <c r="E373" s="33"/>
      <c r="F373" s="5">
        <f>D373*E373</f>
        <v>0</v>
      </c>
    </row>
    <row r="374" spans="1:6">
      <c r="A374" s="109"/>
      <c r="E374" s="33"/>
    </row>
    <row r="375" spans="1:6" ht="45">
      <c r="A375" s="109">
        <f>MAX($A$192:A374)+0.001</f>
        <v>2.1009999999999889</v>
      </c>
      <c r="B375" s="51" t="s">
        <v>684</v>
      </c>
      <c r="C375" s="54" t="s">
        <v>0</v>
      </c>
      <c r="D375" s="46">
        <v>4</v>
      </c>
      <c r="E375" s="33"/>
      <c r="F375" s="5">
        <f>D375*E375</f>
        <v>0</v>
      </c>
    </row>
    <row r="376" spans="1:6">
      <c r="A376" s="109"/>
      <c r="E376" s="33"/>
    </row>
    <row r="377" spans="1:6" ht="45">
      <c r="A377" s="109">
        <f>MAX($A$192:A376)+0.001</f>
        <v>2.1019999999999888</v>
      </c>
      <c r="B377" s="51" t="s">
        <v>690</v>
      </c>
      <c r="C377" s="54" t="s">
        <v>0</v>
      </c>
      <c r="D377" s="46">
        <v>2</v>
      </c>
      <c r="E377" s="33"/>
      <c r="F377" s="5">
        <f>D377*E377</f>
        <v>0</v>
      </c>
    </row>
    <row r="378" spans="1:6">
      <c r="A378" s="109"/>
      <c r="E378" s="33"/>
    </row>
    <row r="379" spans="1:6" ht="75">
      <c r="A379" s="109">
        <f>MAX($A$192:A378)+0.001</f>
        <v>2.1029999999999887</v>
      </c>
      <c r="B379" s="51" t="s">
        <v>699</v>
      </c>
      <c r="C379" s="54" t="s">
        <v>0</v>
      </c>
      <c r="D379" s="46">
        <v>1</v>
      </c>
      <c r="E379" s="33"/>
      <c r="F379" s="5">
        <f>D379*E379</f>
        <v>0</v>
      </c>
    </row>
    <row r="380" spans="1:6">
      <c r="A380" s="109"/>
      <c r="E380" s="33"/>
    </row>
    <row r="381" spans="1:6" ht="45">
      <c r="A381" s="109">
        <f>MAX($A$192:A380)+0.001</f>
        <v>2.1039999999999885</v>
      </c>
      <c r="B381" s="51" t="s">
        <v>691</v>
      </c>
      <c r="C381" s="54" t="s">
        <v>0</v>
      </c>
      <c r="D381" s="46">
        <v>1</v>
      </c>
      <c r="E381" s="33"/>
      <c r="F381" s="5">
        <f>D381*E381</f>
        <v>0</v>
      </c>
    </row>
    <row r="382" spans="1:6">
      <c r="A382" s="109"/>
      <c r="E382" s="33"/>
    </row>
    <row r="383" spans="1:6" ht="45">
      <c r="A383" s="109">
        <f>MAX($A$192:A382)+0.001</f>
        <v>2.1049999999999884</v>
      </c>
      <c r="B383" s="51" t="s">
        <v>692</v>
      </c>
      <c r="C383" s="54" t="s">
        <v>0</v>
      </c>
      <c r="D383" s="46">
        <v>1</v>
      </c>
      <c r="E383" s="33"/>
      <c r="F383" s="5">
        <f>D383*E383</f>
        <v>0</v>
      </c>
    </row>
    <row r="384" spans="1:6">
      <c r="A384" s="109"/>
    </row>
    <row r="385" spans="1:10" ht="30">
      <c r="A385" s="109"/>
      <c r="B385" s="55" t="s">
        <v>341</v>
      </c>
    </row>
    <row r="386" spans="1:10" ht="210">
      <c r="A386" s="109"/>
      <c r="B386" s="51" t="s">
        <v>266</v>
      </c>
    </row>
    <row r="387" spans="1:10" ht="123.75" customHeight="1">
      <c r="A387" s="109"/>
      <c r="B387" s="55" t="s">
        <v>307</v>
      </c>
    </row>
    <row r="388" spans="1:10">
      <c r="A388" s="109">
        <f>MAX($A$192:A386)+0.001</f>
        <v>2.1059999999999883</v>
      </c>
      <c r="B388" s="76" t="s">
        <v>501</v>
      </c>
      <c r="C388" s="54" t="s">
        <v>1</v>
      </c>
      <c r="D388" s="46">
        <v>50</v>
      </c>
      <c r="F388" s="5">
        <f t="shared" ref="F388:F395" si="14">D388*E388</f>
        <v>0</v>
      </c>
    </row>
    <row r="389" spans="1:10">
      <c r="A389" s="109">
        <f>MAX($A$192:A388)+0.001</f>
        <v>2.1069999999999882</v>
      </c>
      <c r="B389" s="58" t="s">
        <v>502</v>
      </c>
      <c r="C389" s="54" t="s">
        <v>1</v>
      </c>
      <c r="D389" s="46">
        <v>70</v>
      </c>
      <c r="E389" s="31"/>
      <c r="F389" s="5">
        <f t="shared" si="14"/>
        <v>0</v>
      </c>
    </row>
    <row r="390" spans="1:10">
      <c r="A390" s="109">
        <f>MAX($A$192:A389)+0.001</f>
        <v>2.1079999999999881</v>
      </c>
      <c r="B390" s="58" t="s">
        <v>260</v>
      </c>
      <c r="C390" s="54" t="s">
        <v>1</v>
      </c>
      <c r="D390" s="46">
        <v>110</v>
      </c>
      <c r="E390" s="31"/>
      <c r="F390" s="5">
        <f t="shared" si="14"/>
        <v>0</v>
      </c>
    </row>
    <row r="391" spans="1:10">
      <c r="A391" s="109">
        <f>MAX($A$192:A390)+0.001</f>
        <v>2.108999999999988</v>
      </c>
      <c r="B391" s="58" t="s">
        <v>261</v>
      </c>
      <c r="C391" s="54" t="s">
        <v>1</v>
      </c>
      <c r="D391" s="46">
        <v>400</v>
      </c>
      <c r="E391" s="31"/>
      <c r="F391" s="5">
        <f t="shared" si="14"/>
        <v>0</v>
      </c>
    </row>
    <row r="392" spans="1:10">
      <c r="A392" s="109">
        <f>MAX($A$192:A391)+0.001</f>
        <v>2.1099999999999879</v>
      </c>
      <c r="B392" s="58" t="s">
        <v>262</v>
      </c>
      <c r="C392" s="54" t="s">
        <v>1</v>
      </c>
      <c r="D392" s="46">
        <v>350</v>
      </c>
      <c r="E392" s="31"/>
      <c r="F392" s="5">
        <f t="shared" si="14"/>
        <v>0</v>
      </c>
    </row>
    <row r="393" spans="1:10">
      <c r="A393" s="109">
        <f>MAX($A$192:A392)+0.001</f>
        <v>2.1109999999999878</v>
      </c>
      <c r="B393" s="58" t="s">
        <v>263</v>
      </c>
      <c r="C393" s="54" t="s">
        <v>1</v>
      </c>
      <c r="D393" s="46">
        <v>220</v>
      </c>
      <c r="F393" s="5">
        <f t="shared" si="14"/>
        <v>0</v>
      </c>
    </row>
    <row r="394" spans="1:10">
      <c r="A394" s="109">
        <f>MAX($A$192:A393)+0.001</f>
        <v>2.1119999999999877</v>
      </c>
      <c r="B394" s="58" t="s">
        <v>264</v>
      </c>
      <c r="C394" s="54" t="s">
        <v>1</v>
      </c>
      <c r="D394" s="46">
        <v>600</v>
      </c>
      <c r="E394" s="31"/>
      <c r="F394" s="5">
        <f t="shared" si="14"/>
        <v>0</v>
      </c>
    </row>
    <row r="395" spans="1:10">
      <c r="A395" s="109">
        <f>MAX($A$192:A394)+0.001</f>
        <v>2.1129999999999876</v>
      </c>
      <c r="B395" s="58" t="s">
        <v>270</v>
      </c>
      <c r="C395" s="54" t="s">
        <v>1</v>
      </c>
      <c r="D395" s="46">
        <v>625</v>
      </c>
      <c r="E395" s="31"/>
      <c r="F395" s="5">
        <f t="shared" si="14"/>
        <v>0</v>
      </c>
    </row>
    <row r="396" spans="1:10">
      <c r="A396" s="109">
        <f>MAX($A$192:A395)+0.001</f>
        <v>2.1139999999999874</v>
      </c>
      <c r="B396" s="58" t="s">
        <v>269</v>
      </c>
      <c r="C396" s="54" t="s">
        <v>1</v>
      </c>
      <c r="D396" s="46">
        <v>280</v>
      </c>
      <c r="F396" s="5">
        <f t="shared" ref="F396:F402" si="15">+E396*D396</f>
        <v>0</v>
      </c>
    </row>
    <row r="397" spans="1:10">
      <c r="A397" s="109">
        <f>MAX($A$192:A396)+0.001</f>
        <v>2.1149999999999873</v>
      </c>
      <c r="B397" s="58" t="s">
        <v>308</v>
      </c>
      <c r="C397" s="54" t="s">
        <v>1</v>
      </c>
      <c r="D397" s="46">
        <v>80</v>
      </c>
      <c r="F397" s="5">
        <f t="shared" si="15"/>
        <v>0</v>
      </c>
    </row>
    <row r="398" spans="1:10">
      <c r="A398" s="109">
        <f>MAX($A$192:A397)+0.001</f>
        <v>2.1159999999999872</v>
      </c>
      <c r="B398" s="58" t="s">
        <v>271</v>
      </c>
      <c r="C398" s="54" t="s">
        <v>1</v>
      </c>
      <c r="D398" s="46">
        <v>90</v>
      </c>
      <c r="F398" s="5">
        <f t="shared" si="15"/>
        <v>0</v>
      </c>
    </row>
    <row r="399" spans="1:10">
      <c r="A399" s="109">
        <f>MAX($A$192:A398)+0.001</f>
        <v>2.1169999999999871</v>
      </c>
      <c r="B399" s="58" t="s">
        <v>503</v>
      </c>
      <c r="C399" s="54" t="s">
        <v>1</v>
      </c>
      <c r="D399" s="46">
        <v>110</v>
      </c>
      <c r="F399" s="5">
        <f t="shared" si="15"/>
        <v>0</v>
      </c>
    </row>
    <row r="400" spans="1:10" s="11" customFormat="1">
      <c r="A400" s="109">
        <f>MAX($A$192:A399)+0.001</f>
        <v>2.117999999999987</v>
      </c>
      <c r="B400" s="58" t="s">
        <v>268</v>
      </c>
      <c r="C400" s="54" t="s">
        <v>1</v>
      </c>
      <c r="D400" s="46">
        <v>110</v>
      </c>
      <c r="E400" s="5"/>
      <c r="F400" s="5">
        <f t="shared" si="15"/>
        <v>0</v>
      </c>
      <c r="G400" s="44"/>
      <c r="H400" s="44"/>
      <c r="I400" s="44"/>
      <c r="J400" s="2"/>
    </row>
    <row r="401" spans="1:10" s="11" customFormat="1">
      <c r="A401" s="109">
        <f>MAX($A$192:A400)+0.001</f>
        <v>2.1189999999999869</v>
      </c>
      <c r="B401" s="58" t="s">
        <v>265</v>
      </c>
      <c r="C401" s="54" t="s">
        <v>1</v>
      </c>
      <c r="D401" s="46">
        <v>225</v>
      </c>
      <c r="E401" s="5"/>
      <c r="F401" s="5">
        <f t="shared" si="15"/>
        <v>0</v>
      </c>
      <c r="G401" s="44"/>
      <c r="H401" s="44"/>
      <c r="I401" s="44"/>
      <c r="J401" s="2"/>
    </row>
    <row r="402" spans="1:10" s="11" customFormat="1">
      <c r="A402" s="109">
        <f>MAX($A$192:A401)+0.001</f>
        <v>2.1199999999999868</v>
      </c>
      <c r="B402" s="58" t="s">
        <v>267</v>
      </c>
      <c r="C402" s="54" t="s">
        <v>1</v>
      </c>
      <c r="D402" s="46">
        <v>80</v>
      </c>
      <c r="E402" s="5"/>
      <c r="F402" s="5">
        <f t="shared" si="15"/>
        <v>0</v>
      </c>
      <c r="G402" s="44"/>
      <c r="H402" s="44"/>
      <c r="I402" s="44"/>
      <c r="J402" s="2"/>
    </row>
    <row r="403" spans="1:10">
      <c r="A403" s="109"/>
    </row>
    <row r="404" spans="1:10" s="11" customFormat="1" ht="45">
      <c r="A404" s="109">
        <f>MAX($A$192:A403)+0.001</f>
        <v>2.1209999999999867</v>
      </c>
      <c r="B404" s="51" t="s">
        <v>272</v>
      </c>
      <c r="C404" s="54" t="s">
        <v>0</v>
      </c>
      <c r="D404" s="46">
        <v>1</v>
      </c>
      <c r="E404" s="5"/>
      <c r="F404" s="5">
        <f t="shared" ref="F404" si="16">+E404*D404</f>
        <v>0</v>
      </c>
      <c r="G404" s="44"/>
      <c r="H404" s="44"/>
      <c r="I404" s="44"/>
      <c r="J404" s="2"/>
    </row>
    <row r="405" spans="1:10" s="11" customFormat="1">
      <c r="A405" s="111"/>
      <c r="B405" s="51"/>
      <c r="C405" s="54"/>
      <c r="D405" s="46"/>
      <c r="E405" s="5"/>
      <c r="F405" s="5"/>
      <c r="G405" s="44"/>
      <c r="H405" s="44"/>
      <c r="I405" s="44"/>
      <c r="J405" s="2"/>
    </row>
    <row r="406" spans="1:10" s="11" customFormat="1" ht="38.25" customHeight="1">
      <c r="A406" s="109">
        <f>MAX($A$31:A405)+0.001</f>
        <v>2.1219999999999866</v>
      </c>
      <c r="B406" s="51" t="s">
        <v>326</v>
      </c>
      <c r="C406" s="77" t="s">
        <v>10</v>
      </c>
      <c r="D406" s="46">
        <v>25</v>
      </c>
      <c r="E406" s="34"/>
      <c r="F406" s="5">
        <f>D406*E406</f>
        <v>0</v>
      </c>
      <c r="G406" s="44"/>
      <c r="H406" s="44"/>
      <c r="I406" s="44"/>
      <c r="J406" s="2"/>
    </row>
    <row r="407" spans="1:10">
      <c r="A407" s="111"/>
    </row>
    <row r="408" spans="1:10" ht="45">
      <c r="A408" s="109"/>
      <c r="B408" s="51" t="s">
        <v>330</v>
      </c>
      <c r="E408" s="34"/>
      <c r="F408" s="30"/>
    </row>
    <row r="409" spans="1:10">
      <c r="A409" s="109">
        <f>MAX($A$192:A408)+0.001</f>
        <v>2.1229999999999865</v>
      </c>
      <c r="B409" s="51" t="s">
        <v>436</v>
      </c>
      <c r="C409" s="54" t="s">
        <v>2</v>
      </c>
      <c r="D409" s="46">
        <v>4</v>
      </c>
      <c r="F409" s="5">
        <f>D409*E409</f>
        <v>0</v>
      </c>
    </row>
    <row r="410" spans="1:10">
      <c r="A410" s="109">
        <f>MAX($A$192:A409)+0.001</f>
        <v>2.1239999999999863</v>
      </c>
      <c r="B410" s="51" t="s">
        <v>437</v>
      </c>
      <c r="C410" s="54" t="s">
        <v>2</v>
      </c>
      <c r="D410" s="46">
        <v>3</v>
      </c>
      <c r="F410" s="5">
        <f>D410*E410</f>
        <v>0</v>
      </c>
    </row>
    <row r="411" spans="1:10">
      <c r="A411" s="109"/>
    </row>
    <row r="412" spans="1:10" ht="30">
      <c r="A412" s="109">
        <f>MAX($A$192:A411)+0.001</f>
        <v>2.1249999999999862</v>
      </c>
      <c r="B412" s="51" t="s">
        <v>49</v>
      </c>
    </row>
    <row r="413" spans="1:10">
      <c r="A413" s="111"/>
      <c r="B413" s="51" t="s">
        <v>248</v>
      </c>
      <c r="C413" s="54" t="s">
        <v>2</v>
      </c>
      <c r="D413" s="46">
        <v>15</v>
      </c>
      <c r="E413" s="24"/>
      <c r="F413" s="5">
        <f>D413*E413</f>
        <v>0</v>
      </c>
    </row>
    <row r="414" spans="1:10">
      <c r="A414" s="111"/>
      <c r="E414" s="24"/>
    </row>
    <row r="415" spans="1:10" ht="30">
      <c r="A415" s="109">
        <f>MAX($A$192:A414)+0.001</f>
        <v>2.1259999999999861</v>
      </c>
      <c r="B415" s="51" t="s">
        <v>342</v>
      </c>
      <c r="C415" s="54" t="s">
        <v>2</v>
      </c>
      <c r="D415" s="46">
        <v>3</v>
      </c>
      <c r="E415" s="24"/>
      <c r="F415" s="5">
        <f>D415*E415</f>
        <v>0</v>
      </c>
    </row>
    <row r="416" spans="1:10">
      <c r="A416" s="109"/>
    </row>
    <row r="417" spans="1:10" ht="60">
      <c r="A417" s="109">
        <f>MAX($A$192:A416)+0.001</f>
        <v>2.126999999999986</v>
      </c>
      <c r="B417" s="51" t="s">
        <v>331</v>
      </c>
      <c r="C417" s="54" t="s">
        <v>0</v>
      </c>
      <c r="D417" s="46">
        <v>1</v>
      </c>
      <c r="F417" s="5">
        <f>D417*E417</f>
        <v>0</v>
      </c>
    </row>
    <row r="418" spans="1:10" s="11" customFormat="1">
      <c r="A418" s="111"/>
      <c r="B418" s="51"/>
      <c r="C418" s="54"/>
      <c r="D418" s="46"/>
      <c r="E418" s="5"/>
      <c r="F418" s="25"/>
      <c r="G418" s="44"/>
      <c r="H418" s="44"/>
      <c r="I418" s="44"/>
      <c r="J418" s="2"/>
    </row>
    <row r="419" spans="1:10" ht="75">
      <c r="A419" s="109">
        <f>MAX($A$192:A418)+0.001</f>
        <v>2.1279999999999859</v>
      </c>
      <c r="B419" s="51" t="s">
        <v>435</v>
      </c>
      <c r="C419" s="54" t="s">
        <v>10</v>
      </c>
      <c r="D419" s="46">
        <v>30</v>
      </c>
      <c r="E419" s="35"/>
      <c r="F419" s="5">
        <f>D419*E419</f>
        <v>0</v>
      </c>
    </row>
    <row r="420" spans="1:10" s="11" customFormat="1">
      <c r="A420" s="112"/>
      <c r="B420" s="51"/>
      <c r="C420" s="54"/>
      <c r="D420" s="46"/>
      <c r="E420" s="5"/>
      <c r="F420" s="25"/>
      <c r="G420" s="52"/>
      <c r="H420" s="52"/>
      <c r="I420" s="52"/>
    </row>
    <row r="421" spans="1:10" s="11" customFormat="1" ht="45">
      <c r="A421" s="109">
        <f>MAX($A$192:A420)+0.001</f>
        <v>2.1289999999999858</v>
      </c>
      <c r="B421" s="51" t="s">
        <v>504</v>
      </c>
      <c r="C421" s="54" t="s">
        <v>2</v>
      </c>
      <c r="D421" s="46">
        <v>40</v>
      </c>
      <c r="E421" s="35"/>
      <c r="F421" s="5">
        <f>D421*E421</f>
        <v>0</v>
      </c>
      <c r="G421" s="44"/>
      <c r="H421" s="44"/>
      <c r="I421" s="44"/>
      <c r="J421" s="2"/>
    </row>
    <row r="422" spans="1:10" s="11" customFormat="1">
      <c r="A422" s="106"/>
      <c r="B422" s="51"/>
      <c r="C422" s="54"/>
      <c r="D422" s="46"/>
      <c r="E422" s="35"/>
      <c r="F422" s="5"/>
      <c r="G422" s="44"/>
      <c r="H422" s="44"/>
      <c r="I422" s="44"/>
      <c r="J422" s="2"/>
    </row>
    <row r="423" spans="1:10" s="11" customFormat="1" ht="30">
      <c r="A423" s="109">
        <f>MAX($A$192:A422)+0.001</f>
        <v>2.1299999999999857</v>
      </c>
      <c r="B423" s="51" t="s">
        <v>332</v>
      </c>
      <c r="C423" s="54" t="s">
        <v>0</v>
      </c>
      <c r="D423" s="46">
        <v>1</v>
      </c>
      <c r="E423" s="35"/>
      <c r="F423" s="5">
        <f>D423*E423</f>
        <v>0</v>
      </c>
      <c r="G423" s="44"/>
      <c r="H423" s="44"/>
      <c r="I423" s="44"/>
      <c r="J423" s="2"/>
    </row>
    <row r="424" spans="1:10" s="11" customFormat="1">
      <c r="A424" s="106"/>
      <c r="B424" s="51"/>
      <c r="C424" s="54"/>
      <c r="D424" s="46"/>
      <c r="E424" s="35"/>
      <c r="F424" s="5"/>
      <c r="G424" s="44"/>
      <c r="H424" s="44"/>
      <c r="I424" s="44"/>
      <c r="J424" s="2"/>
    </row>
    <row r="425" spans="1:10" s="11" customFormat="1">
      <c r="A425" s="109">
        <f>MAX($A$192:A424)+0.001</f>
        <v>2.1309999999999856</v>
      </c>
      <c r="B425" s="51" t="s">
        <v>50</v>
      </c>
      <c r="C425" s="54" t="s">
        <v>0</v>
      </c>
      <c r="D425" s="46">
        <v>1</v>
      </c>
      <c r="E425" s="35"/>
      <c r="F425" s="5">
        <f>D425*E425</f>
        <v>0</v>
      </c>
      <c r="G425" s="44"/>
      <c r="H425" s="44"/>
      <c r="I425" s="44"/>
      <c r="J425" s="2"/>
    </row>
    <row r="426" spans="1:10" s="11" customFormat="1">
      <c r="A426" s="111"/>
      <c r="B426" s="51"/>
      <c r="C426" s="54"/>
      <c r="D426" s="46"/>
      <c r="E426" s="35"/>
      <c r="F426" s="35"/>
      <c r="G426" s="44"/>
      <c r="H426" s="44"/>
      <c r="I426" s="44"/>
      <c r="J426" s="2"/>
    </row>
    <row r="427" spans="1:10" s="11" customFormat="1">
      <c r="A427" s="109">
        <f>MAX($A$192:A426)+0.001</f>
        <v>2.1319999999999855</v>
      </c>
      <c r="B427" s="51" t="s">
        <v>34</v>
      </c>
      <c r="C427" s="54" t="s">
        <v>35</v>
      </c>
      <c r="D427" s="46">
        <v>5</v>
      </c>
      <c r="E427" s="5"/>
      <c r="F427" s="5">
        <f>SUM(F192:F425)*D427%</f>
        <v>0</v>
      </c>
      <c r="G427" s="44"/>
      <c r="H427" s="44"/>
      <c r="I427" s="44"/>
      <c r="J427" s="2"/>
    </row>
    <row r="428" spans="1:10" s="11" customFormat="1">
      <c r="A428" s="111"/>
      <c r="B428" s="51"/>
      <c r="C428" s="54"/>
      <c r="D428" s="46"/>
      <c r="E428" s="36"/>
      <c r="F428" s="36"/>
      <c r="G428" s="44"/>
      <c r="H428" s="44"/>
      <c r="I428" s="44"/>
      <c r="J428" s="2"/>
    </row>
    <row r="429" spans="1:10" s="11" customFormat="1" ht="15.75" thickBot="1">
      <c r="A429" s="131"/>
      <c r="B429" s="132" t="s">
        <v>51</v>
      </c>
      <c r="C429" s="133"/>
      <c r="D429" s="134"/>
      <c r="E429" s="134"/>
      <c r="F429" s="134">
        <f>SUM(F192:F428)</f>
        <v>0</v>
      </c>
      <c r="G429" s="44"/>
      <c r="H429" s="44"/>
      <c r="I429" s="44"/>
      <c r="J429" s="2"/>
    </row>
    <row r="430" spans="1:10" s="11" customFormat="1" ht="15.75" thickTop="1">
      <c r="A430" s="104"/>
      <c r="B430" s="51"/>
      <c r="C430" s="54"/>
      <c r="D430" s="46"/>
      <c r="E430" s="5"/>
      <c r="F430" s="5"/>
      <c r="G430" s="44"/>
      <c r="H430" s="44"/>
      <c r="I430" s="44"/>
      <c r="J430" s="2"/>
    </row>
    <row r="431" spans="1:10" s="11" customFormat="1">
      <c r="A431" s="104"/>
      <c r="B431" s="51"/>
      <c r="C431" s="54"/>
      <c r="D431" s="46"/>
      <c r="E431" s="5"/>
      <c r="F431" s="5"/>
      <c r="G431" s="44"/>
      <c r="H431" s="44"/>
      <c r="I431" s="44"/>
      <c r="J431" s="2"/>
    </row>
    <row r="432" spans="1:10" s="11" customFormat="1">
      <c r="A432" s="135" t="s">
        <v>21</v>
      </c>
      <c r="B432" s="136" t="s">
        <v>52</v>
      </c>
      <c r="C432" s="137" t="s">
        <v>16</v>
      </c>
      <c r="D432" s="138" t="s">
        <v>17</v>
      </c>
      <c r="E432" s="138" t="s">
        <v>18</v>
      </c>
      <c r="F432" s="138" t="s">
        <v>19</v>
      </c>
      <c r="G432" s="44"/>
      <c r="H432" s="44"/>
      <c r="I432" s="44"/>
      <c r="J432" s="2"/>
    </row>
    <row r="433" spans="1:10" s="11" customFormat="1">
      <c r="A433" s="104"/>
      <c r="B433" s="66"/>
      <c r="C433" s="54"/>
      <c r="D433" s="46"/>
      <c r="E433" s="5"/>
      <c r="F433" s="5"/>
      <c r="G433" s="44"/>
      <c r="H433" s="44"/>
      <c r="I433" s="44"/>
      <c r="J433" s="2"/>
    </row>
    <row r="434" spans="1:10" s="11" customFormat="1" ht="150">
      <c r="A434" s="106">
        <v>3.01</v>
      </c>
      <c r="B434" s="78" t="s">
        <v>628</v>
      </c>
      <c r="C434" s="54" t="s">
        <v>0</v>
      </c>
      <c r="D434" s="46">
        <v>1</v>
      </c>
      <c r="E434" s="5"/>
      <c r="F434" s="5"/>
      <c r="G434" s="44"/>
      <c r="H434" s="44"/>
      <c r="I434" s="44"/>
      <c r="J434" s="2"/>
    </row>
    <row r="435" spans="1:10" s="11" customFormat="1" ht="63" customHeight="1">
      <c r="A435" s="113" t="s">
        <v>141</v>
      </c>
      <c r="B435" s="51" t="s">
        <v>629</v>
      </c>
      <c r="C435" s="54" t="s">
        <v>2</v>
      </c>
      <c r="D435" s="46">
        <v>1</v>
      </c>
      <c r="E435" s="5"/>
      <c r="F435" s="5"/>
      <c r="G435" s="44"/>
      <c r="H435" s="44"/>
      <c r="I435" s="44"/>
      <c r="J435" s="2"/>
    </row>
    <row r="436" spans="1:10" s="11" customFormat="1" ht="63" customHeight="1">
      <c r="A436" s="113" t="s">
        <v>141</v>
      </c>
      <c r="B436" s="51" t="s">
        <v>630</v>
      </c>
      <c r="C436" s="54" t="s">
        <v>2</v>
      </c>
      <c r="D436" s="46">
        <v>1</v>
      </c>
      <c r="E436" s="5"/>
      <c r="F436" s="5"/>
      <c r="G436" s="44"/>
      <c r="H436" s="44"/>
      <c r="I436" s="44"/>
      <c r="J436" s="2"/>
    </row>
    <row r="437" spans="1:10" s="11" customFormat="1" ht="30">
      <c r="A437" s="113" t="s">
        <v>141</v>
      </c>
      <c r="B437" s="51" t="s">
        <v>142</v>
      </c>
      <c r="C437" s="54" t="s">
        <v>2</v>
      </c>
      <c r="D437" s="46">
        <v>1</v>
      </c>
      <c r="E437" s="5"/>
      <c r="F437" s="5"/>
      <c r="G437" s="44"/>
      <c r="H437" s="44"/>
      <c r="I437" s="44"/>
      <c r="J437" s="2"/>
    </row>
    <row r="438" spans="1:10" s="11" customFormat="1" ht="45">
      <c r="A438" s="113" t="s">
        <v>141</v>
      </c>
      <c r="B438" s="51" t="s">
        <v>509</v>
      </c>
      <c r="C438" s="54" t="s">
        <v>2</v>
      </c>
      <c r="D438" s="46">
        <v>3</v>
      </c>
      <c r="E438" s="5"/>
      <c r="F438" s="5"/>
      <c r="G438" s="44"/>
      <c r="H438" s="44"/>
      <c r="I438" s="44"/>
      <c r="J438" s="2"/>
    </row>
    <row r="439" spans="1:10" s="11" customFormat="1" ht="60">
      <c r="A439" s="113" t="s">
        <v>141</v>
      </c>
      <c r="B439" s="51" t="s">
        <v>143</v>
      </c>
      <c r="C439" s="54" t="s">
        <v>0</v>
      </c>
      <c r="D439" s="46">
        <v>19</v>
      </c>
      <c r="E439" s="5"/>
      <c r="F439" s="5"/>
      <c r="G439" s="44"/>
      <c r="H439" s="44"/>
      <c r="I439" s="44"/>
      <c r="J439" s="2"/>
    </row>
    <row r="440" spans="1:10" s="11" customFormat="1" ht="30">
      <c r="A440" s="113" t="s">
        <v>141</v>
      </c>
      <c r="B440" s="51" t="s">
        <v>697</v>
      </c>
      <c r="C440" s="54" t="s">
        <v>0</v>
      </c>
      <c r="D440" s="46">
        <v>1</v>
      </c>
      <c r="E440" s="5"/>
      <c r="F440" s="5"/>
      <c r="G440" s="44"/>
      <c r="H440" s="44"/>
      <c r="I440" s="44"/>
      <c r="J440" s="2"/>
    </row>
    <row r="441" spans="1:10" s="11" customFormat="1" ht="30">
      <c r="A441" s="113" t="s">
        <v>141</v>
      </c>
      <c r="B441" s="51" t="s">
        <v>700</v>
      </c>
      <c r="C441" s="54" t="s">
        <v>0</v>
      </c>
      <c r="D441" s="46">
        <v>1</v>
      </c>
      <c r="E441" s="5"/>
      <c r="F441" s="5"/>
      <c r="G441" s="44"/>
      <c r="H441" s="44"/>
      <c r="I441" s="44"/>
      <c r="J441" s="2"/>
    </row>
    <row r="442" spans="1:10" s="11" customFormat="1" ht="18" customHeight="1">
      <c r="A442" s="113" t="s">
        <v>141</v>
      </c>
      <c r="B442" s="51" t="s">
        <v>631</v>
      </c>
      <c r="C442" s="54" t="s">
        <v>0</v>
      </c>
      <c r="D442" s="46">
        <v>1</v>
      </c>
      <c r="E442" s="5"/>
      <c r="F442" s="5"/>
      <c r="G442" s="44"/>
      <c r="H442" s="44"/>
      <c r="I442" s="44"/>
      <c r="J442" s="2"/>
    </row>
    <row r="443" spans="1:10" s="11" customFormat="1" ht="20.25" customHeight="1">
      <c r="A443" s="113" t="s">
        <v>141</v>
      </c>
      <c r="B443" s="51" t="s">
        <v>632</v>
      </c>
      <c r="C443" s="54" t="s">
        <v>0</v>
      </c>
      <c r="D443" s="46">
        <v>1</v>
      </c>
      <c r="E443" s="5"/>
      <c r="F443" s="5"/>
      <c r="G443" s="44"/>
      <c r="H443" s="44"/>
      <c r="I443" s="44"/>
      <c r="J443" s="2"/>
    </row>
    <row r="444" spans="1:10" s="11" customFormat="1">
      <c r="A444" s="113" t="s">
        <v>141</v>
      </c>
      <c r="B444" s="51" t="s">
        <v>633</v>
      </c>
      <c r="C444" s="54" t="s">
        <v>0</v>
      </c>
      <c r="D444" s="46">
        <v>1</v>
      </c>
      <c r="E444" s="5"/>
      <c r="F444" s="5"/>
      <c r="G444" s="44"/>
      <c r="H444" s="44"/>
      <c r="I444" s="44"/>
      <c r="J444" s="2"/>
    </row>
    <row r="445" spans="1:10" s="11" customFormat="1">
      <c r="A445" s="113" t="s">
        <v>141</v>
      </c>
      <c r="B445" s="51" t="s">
        <v>520</v>
      </c>
      <c r="C445" s="54" t="s">
        <v>2</v>
      </c>
      <c r="D445" s="46">
        <v>1</v>
      </c>
      <c r="E445" s="5"/>
      <c r="F445" s="5"/>
      <c r="G445" s="44"/>
      <c r="H445" s="44"/>
      <c r="I445" s="44"/>
      <c r="J445" s="2"/>
    </row>
    <row r="446" spans="1:10" s="11" customFormat="1" ht="30">
      <c r="A446" s="113" t="s">
        <v>141</v>
      </c>
      <c r="B446" s="51" t="s">
        <v>701</v>
      </c>
      <c r="C446" s="54" t="s">
        <v>2</v>
      </c>
      <c r="D446" s="46">
        <v>4</v>
      </c>
      <c r="E446" s="5"/>
      <c r="F446" s="5"/>
      <c r="G446" s="44"/>
      <c r="H446" s="44"/>
      <c r="I446" s="44"/>
      <c r="J446" s="2"/>
    </row>
    <row r="447" spans="1:10" s="11" customFormat="1" ht="30">
      <c r="A447" s="113" t="s">
        <v>141</v>
      </c>
      <c r="B447" s="51" t="s">
        <v>702</v>
      </c>
      <c r="C447" s="54" t="s">
        <v>2</v>
      </c>
      <c r="D447" s="46">
        <v>1</v>
      </c>
      <c r="E447" s="5"/>
      <c r="F447" s="5"/>
      <c r="G447" s="44"/>
      <c r="H447" s="44"/>
      <c r="I447" s="44"/>
      <c r="J447" s="2"/>
    </row>
    <row r="448" spans="1:10" s="11" customFormat="1" ht="30">
      <c r="A448" s="113" t="s">
        <v>141</v>
      </c>
      <c r="B448" s="51" t="s">
        <v>703</v>
      </c>
      <c r="C448" s="54" t="s">
        <v>2</v>
      </c>
      <c r="D448" s="46">
        <v>1</v>
      </c>
      <c r="E448" s="5"/>
      <c r="F448" s="5"/>
      <c r="G448" s="44"/>
      <c r="H448" s="44"/>
      <c r="I448" s="44"/>
      <c r="J448" s="2"/>
    </row>
    <row r="449" spans="1:10" s="11" customFormat="1" ht="45">
      <c r="A449" s="113" t="s">
        <v>141</v>
      </c>
      <c r="B449" s="51" t="s">
        <v>634</v>
      </c>
      <c r="C449" s="54" t="s">
        <v>2</v>
      </c>
      <c r="D449" s="46">
        <v>1</v>
      </c>
      <c r="E449" s="5"/>
      <c r="F449" s="5"/>
      <c r="G449" s="44"/>
      <c r="H449" s="44"/>
      <c r="I449" s="44"/>
      <c r="J449" s="2"/>
    </row>
    <row r="450" spans="1:10" s="11" customFormat="1" ht="45">
      <c r="A450" s="113" t="s">
        <v>141</v>
      </c>
      <c r="B450" s="51" t="s">
        <v>635</v>
      </c>
      <c r="C450" s="54" t="s">
        <v>2</v>
      </c>
      <c r="D450" s="46">
        <v>1</v>
      </c>
      <c r="E450" s="5"/>
      <c r="F450" s="5"/>
      <c r="G450" s="44"/>
      <c r="H450" s="44"/>
      <c r="I450" s="44"/>
      <c r="J450" s="2"/>
    </row>
    <row r="451" spans="1:10" s="11" customFormat="1" ht="45">
      <c r="A451" s="113" t="s">
        <v>141</v>
      </c>
      <c r="B451" s="51" t="s">
        <v>636</v>
      </c>
      <c r="C451" s="54" t="s">
        <v>2</v>
      </c>
      <c r="D451" s="46">
        <v>1</v>
      </c>
      <c r="E451" s="5"/>
      <c r="F451" s="5"/>
      <c r="G451" s="44"/>
      <c r="H451" s="44"/>
      <c r="I451" s="44"/>
      <c r="J451" s="2"/>
    </row>
    <row r="452" spans="1:10" s="11" customFormat="1">
      <c r="A452" s="113" t="s">
        <v>141</v>
      </c>
      <c r="B452" s="51" t="s">
        <v>696</v>
      </c>
      <c r="C452" s="54" t="s">
        <v>2</v>
      </c>
      <c r="D452" s="46">
        <v>1</v>
      </c>
      <c r="E452" s="5"/>
      <c r="F452" s="5"/>
      <c r="G452" s="44"/>
      <c r="H452" s="44"/>
      <c r="I452" s="44"/>
      <c r="J452" s="2"/>
    </row>
    <row r="453" spans="1:10" s="11" customFormat="1" ht="30">
      <c r="A453" s="113" t="s">
        <v>141</v>
      </c>
      <c r="B453" s="51" t="s">
        <v>144</v>
      </c>
      <c r="C453" s="54" t="s">
        <v>2</v>
      </c>
      <c r="D453" s="46">
        <v>12</v>
      </c>
      <c r="E453" s="5"/>
      <c r="F453" s="5"/>
      <c r="G453" s="44"/>
      <c r="H453" s="44"/>
      <c r="I453" s="44"/>
      <c r="J453" s="2"/>
    </row>
    <row r="454" spans="1:10" s="11" customFormat="1" ht="45">
      <c r="A454" s="113" t="s">
        <v>141</v>
      </c>
      <c r="B454" s="51" t="s">
        <v>145</v>
      </c>
      <c r="C454" s="54" t="s">
        <v>2</v>
      </c>
      <c r="D454" s="46">
        <v>4</v>
      </c>
      <c r="E454" s="5"/>
      <c r="F454" s="5"/>
      <c r="G454" s="44"/>
      <c r="H454" s="44"/>
      <c r="I454" s="44"/>
      <c r="J454" s="2"/>
    </row>
    <row r="455" spans="1:10" s="11" customFormat="1">
      <c r="A455" s="113" t="s">
        <v>141</v>
      </c>
      <c r="B455" s="51" t="s">
        <v>146</v>
      </c>
      <c r="C455" s="54" t="s">
        <v>1</v>
      </c>
      <c r="D455" s="46">
        <v>2</v>
      </c>
      <c r="E455" s="5"/>
      <c r="F455" s="5"/>
      <c r="G455" s="44"/>
      <c r="H455" s="44"/>
      <c r="I455" s="44"/>
      <c r="J455" s="2"/>
    </row>
    <row r="456" spans="1:10" s="11" customFormat="1" ht="21.75" customHeight="1">
      <c r="A456" s="113" t="s">
        <v>141</v>
      </c>
      <c r="B456" s="51" t="s">
        <v>510</v>
      </c>
      <c r="C456" s="54" t="s">
        <v>1</v>
      </c>
      <c r="D456" s="46">
        <v>12</v>
      </c>
      <c r="E456" s="5"/>
      <c r="F456" s="5"/>
      <c r="G456" s="44"/>
      <c r="H456" s="44"/>
      <c r="I456" s="44"/>
      <c r="J456" s="2"/>
    </row>
    <row r="457" spans="1:10" s="11" customFormat="1" ht="31.5" customHeight="1">
      <c r="A457" s="113" t="s">
        <v>141</v>
      </c>
      <c r="B457" s="51" t="s">
        <v>511</v>
      </c>
      <c r="C457" s="54" t="s">
        <v>1</v>
      </c>
      <c r="D457" s="46">
        <v>2</v>
      </c>
      <c r="E457" s="5"/>
      <c r="F457" s="5"/>
      <c r="G457" s="44"/>
      <c r="H457" s="44"/>
      <c r="I457" s="44"/>
      <c r="J457" s="2"/>
    </row>
    <row r="458" spans="1:10" s="11" customFormat="1">
      <c r="A458" s="107"/>
      <c r="B458" s="78" t="s">
        <v>147</v>
      </c>
      <c r="C458" s="54"/>
      <c r="D458" s="46"/>
      <c r="E458" s="5"/>
      <c r="F458" s="5"/>
      <c r="G458" s="44"/>
      <c r="H458" s="44"/>
      <c r="I458" s="44"/>
      <c r="J458" s="2"/>
    </row>
    <row r="459" spans="1:10" s="11" customFormat="1" ht="90">
      <c r="A459" s="113" t="s">
        <v>141</v>
      </c>
      <c r="B459" s="51" t="s">
        <v>249</v>
      </c>
      <c r="C459" s="54" t="s">
        <v>0</v>
      </c>
      <c r="D459" s="46">
        <v>1</v>
      </c>
      <c r="E459" s="5"/>
      <c r="F459" s="5"/>
      <c r="G459" s="44"/>
      <c r="H459" s="44"/>
      <c r="I459" s="44"/>
      <c r="J459" s="2"/>
    </row>
    <row r="460" spans="1:10" s="11" customFormat="1">
      <c r="A460" s="107" t="s">
        <v>141</v>
      </c>
      <c r="B460" s="51" t="s">
        <v>54</v>
      </c>
      <c r="C460" s="54" t="s">
        <v>0</v>
      </c>
      <c r="D460" s="46">
        <v>1</v>
      </c>
      <c r="E460" s="5"/>
      <c r="F460" s="5"/>
      <c r="G460" s="44"/>
      <c r="H460" s="44"/>
      <c r="I460" s="44"/>
      <c r="J460" s="2"/>
    </row>
    <row r="461" spans="1:10" s="11" customFormat="1">
      <c r="A461" s="107" t="s">
        <v>141</v>
      </c>
      <c r="B461" s="51" t="s">
        <v>55</v>
      </c>
      <c r="C461" s="54" t="s">
        <v>0</v>
      </c>
      <c r="D461" s="46">
        <v>1</v>
      </c>
      <c r="E461" s="5"/>
      <c r="F461" s="5"/>
      <c r="G461" s="44"/>
      <c r="H461" s="44"/>
      <c r="I461" s="44"/>
      <c r="J461" s="2"/>
    </row>
    <row r="462" spans="1:10" s="11" customFormat="1">
      <c r="A462" s="12" t="s">
        <v>141</v>
      </c>
      <c r="B462" s="79" t="s">
        <v>56</v>
      </c>
      <c r="C462" s="64" t="s">
        <v>0</v>
      </c>
      <c r="D462" s="65">
        <v>1</v>
      </c>
      <c r="E462" s="13"/>
      <c r="F462" s="13"/>
      <c r="G462" s="44"/>
      <c r="H462" s="44"/>
      <c r="I462" s="44"/>
      <c r="J462" s="2"/>
    </row>
    <row r="463" spans="1:10" s="11" customFormat="1">
      <c r="A463" s="113"/>
      <c r="B463" s="76" t="s">
        <v>519</v>
      </c>
      <c r="C463" s="80" t="s">
        <v>0</v>
      </c>
      <c r="D463" s="46">
        <v>1</v>
      </c>
      <c r="E463" s="5"/>
      <c r="F463" s="19">
        <f t="shared" ref="F463" si="17">D463*E463</f>
        <v>0</v>
      </c>
      <c r="G463" s="44"/>
      <c r="H463" s="44"/>
      <c r="I463" s="44"/>
      <c r="J463" s="2"/>
    </row>
    <row r="464" spans="1:10" s="11" customFormat="1">
      <c r="A464" s="104"/>
      <c r="B464" s="66"/>
      <c r="C464" s="54"/>
      <c r="D464" s="46"/>
      <c r="E464" s="5"/>
      <c r="F464" s="5"/>
      <c r="G464" s="44"/>
      <c r="H464" s="44"/>
      <c r="I464" s="44"/>
      <c r="J464" s="2"/>
    </row>
    <row r="465" spans="1:10" s="11" customFormat="1" ht="150">
      <c r="A465" s="106">
        <f>MAX($A$418:A464)+0.01</f>
        <v>3.0199999999999996</v>
      </c>
      <c r="B465" s="78" t="s">
        <v>637</v>
      </c>
      <c r="C465" s="54" t="s">
        <v>0</v>
      </c>
      <c r="D465" s="46">
        <v>1</v>
      </c>
      <c r="E465" s="5"/>
      <c r="F465" s="5"/>
      <c r="G465" s="44"/>
      <c r="H465" s="44"/>
      <c r="I465" s="44"/>
      <c r="J465" s="2"/>
    </row>
    <row r="466" spans="1:10" s="11" customFormat="1">
      <c r="A466" s="113" t="s">
        <v>141</v>
      </c>
      <c r="B466" s="51" t="s">
        <v>524</v>
      </c>
      <c r="C466" s="54" t="s">
        <v>2</v>
      </c>
      <c r="D466" s="46">
        <v>1</v>
      </c>
      <c r="E466" s="5"/>
      <c r="F466" s="5"/>
      <c r="G466" s="44"/>
      <c r="H466" s="44"/>
      <c r="I466" s="44"/>
      <c r="J466" s="2"/>
    </row>
    <row r="467" spans="1:10" s="11" customFormat="1">
      <c r="A467" s="113" t="s">
        <v>141</v>
      </c>
      <c r="B467" s="51" t="s">
        <v>525</v>
      </c>
      <c r="C467" s="54" t="s">
        <v>2</v>
      </c>
      <c r="D467" s="46">
        <v>1</v>
      </c>
      <c r="E467" s="5"/>
      <c r="F467" s="5"/>
      <c r="G467" s="44"/>
      <c r="H467" s="44"/>
      <c r="I467" s="44"/>
      <c r="J467" s="2"/>
    </row>
    <row r="468" spans="1:10" s="11" customFormat="1" ht="30">
      <c r="A468" s="113" t="s">
        <v>141</v>
      </c>
      <c r="B468" s="51" t="s">
        <v>533</v>
      </c>
      <c r="C468" s="54" t="s">
        <v>2</v>
      </c>
      <c r="D468" s="46">
        <v>2</v>
      </c>
      <c r="E468" s="5"/>
      <c r="F468" s="5"/>
      <c r="G468" s="44"/>
      <c r="H468" s="44"/>
      <c r="I468" s="44"/>
      <c r="J468" s="2"/>
    </row>
    <row r="469" spans="1:10" s="11" customFormat="1">
      <c r="A469" s="113" t="s">
        <v>141</v>
      </c>
      <c r="B469" s="51" t="s">
        <v>526</v>
      </c>
      <c r="C469" s="54" t="s">
        <v>2</v>
      </c>
      <c r="D469" s="46">
        <v>1</v>
      </c>
      <c r="E469" s="5"/>
      <c r="F469" s="5"/>
      <c r="G469" s="44"/>
      <c r="H469" s="44"/>
      <c r="I469" s="44"/>
      <c r="J469" s="2"/>
    </row>
    <row r="470" spans="1:10" s="11" customFormat="1">
      <c r="A470" s="113" t="s">
        <v>141</v>
      </c>
      <c r="B470" s="51" t="s">
        <v>527</v>
      </c>
      <c r="C470" s="54" t="s">
        <v>2</v>
      </c>
      <c r="D470" s="46">
        <v>2</v>
      </c>
      <c r="E470" s="5"/>
      <c r="F470" s="5"/>
      <c r="G470" s="44"/>
      <c r="H470" s="44"/>
      <c r="I470" s="44"/>
      <c r="J470" s="2"/>
    </row>
    <row r="471" spans="1:10" s="11" customFormat="1">
      <c r="A471" s="113" t="s">
        <v>141</v>
      </c>
      <c r="B471" s="51" t="s">
        <v>528</v>
      </c>
      <c r="C471" s="54" t="s">
        <v>2</v>
      </c>
      <c r="D471" s="46">
        <v>1</v>
      </c>
      <c r="E471" s="5"/>
      <c r="F471" s="5"/>
      <c r="G471" s="44"/>
      <c r="H471" s="44"/>
      <c r="I471" s="44"/>
      <c r="J471" s="2"/>
    </row>
    <row r="472" spans="1:10" s="11" customFormat="1">
      <c r="A472" s="113" t="s">
        <v>141</v>
      </c>
      <c r="B472" s="51" t="s">
        <v>520</v>
      </c>
      <c r="C472" s="54" t="s">
        <v>2</v>
      </c>
      <c r="D472" s="46">
        <v>1</v>
      </c>
      <c r="E472" s="5"/>
      <c r="F472" s="5"/>
      <c r="G472" s="44"/>
      <c r="H472" s="44"/>
      <c r="I472" s="44"/>
      <c r="J472" s="2"/>
    </row>
    <row r="473" spans="1:10" s="11" customFormat="1">
      <c r="A473" s="113" t="s">
        <v>141</v>
      </c>
      <c r="B473" s="51" t="s">
        <v>638</v>
      </c>
      <c r="C473" s="54" t="s">
        <v>2</v>
      </c>
      <c r="D473" s="46">
        <v>4</v>
      </c>
      <c r="E473" s="5"/>
      <c r="F473" s="5"/>
      <c r="G473" s="44"/>
      <c r="H473" s="44"/>
      <c r="I473" s="44"/>
      <c r="J473" s="2"/>
    </row>
    <row r="474" spans="1:10" s="11" customFormat="1">
      <c r="A474" s="113" t="s">
        <v>141</v>
      </c>
      <c r="B474" s="51" t="s">
        <v>521</v>
      </c>
      <c r="C474" s="54" t="s">
        <v>2</v>
      </c>
      <c r="D474" s="46">
        <v>32</v>
      </c>
      <c r="E474" s="5"/>
      <c r="F474" s="5"/>
      <c r="G474" s="44"/>
      <c r="H474" s="44"/>
      <c r="I474" s="44"/>
      <c r="J474" s="2"/>
    </row>
    <row r="475" spans="1:10" s="11" customFormat="1">
      <c r="A475" s="113" t="s">
        <v>141</v>
      </c>
      <c r="B475" s="51" t="s">
        <v>522</v>
      </c>
      <c r="C475" s="54" t="s">
        <v>2</v>
      </c>
      <c r="D475" s="46">
        <v>16</v>
      </c>
      <c r="E475" s="5"/>
      <c r="F475" s="5"/>
      <c r="G475" s="44"/>
      <c r="H475" s="44"/>
      <c r="I475" s="44"/>
      <c r="J475" s="2"/>
    </row>
    <row r="476" spans="1:10" s="11" customFormat="1" ht="45">
      <c r="A476" s="113" t="s">
        <v>141</v>
      </c>
      <c r="B476" s="51" t="s">
        <v>512</v>
      </c>
      <c r="C476" s="54" t="s">
        <v>2</v>
      </c>
      <c r="D476" s="46">
        <v>1</v>
      </c>
      <c r="E476" s="5"/>
      <c r="F476" s="5"/>
      <c r="G476" s="44"/>
      <c r="H476" s="44"/>
      <c r="I476" s="44"/>
      <c r="J476" s="2"/>
    </row>
    <row r="477" spans="1:10" s="11" customFormat="1" ht="30">
      <c r="A477" s="113" t="s">
        <v>141</v>
      </c>
      <c r="B477" s="51" t="s">
        <v>523</v>
      </c>
      <c r="C477" s="54" t="s">
        <v>2</v>
      </c>
      <c r="D477" s="46">
        <v>15</v>
      </c>
      <c r="E477" s="5"/>
      <c r="F477" s="5"/>
      <c r="G477" s="44"/>
      <c r="H477" s="44"/>
      <c r="I477" s="44"/>
      <c r="J477" s="2"/>
    </row>
    <row r="478" spans="1:10" s="11" customFormat="1" ht="30">
      <c r="A478" s="113" t="s">
        <v>141</v>
      </c>
      <c r="B478" s="51" t="s">
        <v>531</v>
      </c>
      <c r="C478" s="54" t="s">
        <v>2</v>
      </c>
      <c r="D478" s="46">
        <v>1</v>
      </c>
      <c r="E478" s="5"/>
      <c r="F478" s="5"/>
      <c r="G478" s="44"/>
      <c r="H478" s="44"/>
      <c r="I478" s="44"/>
      <c r="J478" s="2"/>
    </row>
    <row r="479" spans="1:10" s="11" customFormat="1">
      <c r="A479" s="113" t="s">
        <v>141</v>
      </c>
      <c r="B479" s="51" t="s">
        <v>529</v>
      </c>
      <c r="C479" s="54" t="s">
        <v>2</v>
      </c>
      <c r="D479" s="46">
        <v>4</v>
      </c>
      <c r="E479" s="5"/>
      <c r="F479" s="5"/>
      <c r="G479" s="44"/>
      <c r="H479" s="44"/>
      <c r="I479" s="44"/>
      <c r="J479" s="2"/>
    </row>
    <row r="480" spans="1:10" s="11" customFormat="1">
      <c r="A480" s="113" t="s">
        <v>141</v>
      </c>
      <c r="B480" s="51" t="s">
        <v>530</v>
      </c>
      <c r="C480" s="54" t="s">
        <v>2</v>
      </c>
      <c r="D480" s="46">
        <v>2</v>
      </c>
      <c r="E480" s="5"/>
      <c r="F480" s="5"/>
      <c r="G480" s="44"/>
      <c r="H480" s="44"/>
      <c r="I480" s="44"/>
      <c r="J480" s="2"/>
    </row>
    <row r="481" spans="1:10" s="11" customFormat="1" ht="30">
      <c r="A481" s="113" t="s">
        <v>141</v>
      </c>
      <c r="B481" s="51" t="s">
        <v>532</v>
      </c>
      <c r="C481" s="54" t="s">
        <v>2</v>
      </c>
      <c r="D481" s="46">
        <v>2</v>
      </c>
      <c r="E481" s="5"/>
      <c r="F481" s="5"/>
      <c r="G481" s="44"/>
      <c r="H481" s="44"/>
      <c r="I481" s="44"/>
      <c r="J481" s="2"/>
    </row>
    <row r="482" spans="1:10" s="11" customFormat="1" ht="45">
      <c r="A482" s="113" t="s">
        <v>141</v>
      </c>
      <c r="B482" s="51" t="s">
        <v>343</v>
      </c>
      <c r="C482" s="54" t="s">
        <v>2</v>
      </c>
      <c r="D482" s="46">
        <v>100</v>
      </c>
      <c r="E482" s="5"/>
      <c r="F482" s="5"/>
      <c r="G482" s="44"/>
      <c r="H482" s="44"/>
      <c r="I482" s="44"/>
      <c r="J482" s="2"/>
    </row>
    <row r="483" spans="1:10" s="11" customFormat="1" ht="45">
      <c r="A483" s="113" t="s">
        <v>141</v>
      </c>
      <c r="B483" s="51" t="s">
        <v>442</v>
      </c>
      <c r="C483" s="54" t="s">
        <v>2</v>
      </c>
      <c r="D483" s="46">
        <v>10</v>
      </c>
      <c r="E483" s="5"/>
      <c r="F483" s="5"/>
      <c r="G483" s="44"/>
      <c r="H483" s="44"/>
      <c r="I483" s="44"/>
      <c r="J483" s="2"/>
    </row>
    <row r="484" spans="1:10" s="11" customFormat="1">
      <c r="A484" s="113" t="s">
        <v>141</v>
      </c>
      <c r="B484" s="51" t="s">
        <v>513</v>
      </c>
      <c r="C484" s="54" t="s">
        <v>0</v>
      </c>
      <c r="D484" s="46">
        <v>1</v>
      </c>
      <c r="E484" s="5"/>
      <c r="F484" s="5"/>
      <c r="G484" s="44"/>
      <c r="H484" s="44"/>
      <c r="I484" s="44"/>
      <c r="J484" s="2"/>
    </row>
    <row r="485" spans="1:10" s="11" customFormat="1">
      <c r="A485" s="107"/>
      <c r="B485" s="78" t="s">
        <v>147</v>
      </c>
      <c r="C485" s="54"/>
      <c r="D485" s="46"/>
      <c r="E485" s="5"/>
      <c r="F485" s="5"/>
      <c r="G485" s="44"/>
      <c r="H485" s="44"/>
      <c r="I485" s="44"/>
      <c r="J485" s="2"/>
    </row>
    <row r="486" spans="1:10" s="11" customFormat="1" ht="90">
      <c r="A486" s="113" t="s">
        <v>141</v>
      </c>
      <c r="B486" s="51" t="s">
        <v>249</v>
      </c>
      <c r="C486" s="54" t="s">
        <v>0</v>
      </c>
      <c r="D486" s="46">
        <v>1</v>
      </c>
      <c r="E486" s="5"/>
      <c r="F486" s="5"/>
      <c r="G486" s="44"/>
      <c r="H486" s="44"/>
      <c r="I486" s="44"/>
      <c r="J486" s="2"/>
    </row>
    <row r="487" spans="1:10" s="11" customFormat="1">
      <c r="A487" s="107" t="s">
        <v>141</v>
      </c>
      <c r="B487" s="51" t="s">
        <v>54</v>
      </c>
      <c r="C487" s="54" t="s">
        <v>0</v>
      </c>
      <c r="D487" s="46">
        <v>1</v>
      </c>
      <c r="E487" s="5"/>
      <c r="F487" s="5"/>
      <c r="G487" s="44"/>
      <c r="H487" s="44"/>
      <c r="I487" s="44"/>
      <c r="J487" s="2"/>
    </row>
    <row r="488" spans="1:10" s="11" customFormat="1">
      <c r="A488" s="107" t="s">
        <v>141</v>
      </c>
      <c r="B488" s="51" t="s">
        <v>55</v>
      </c>
      <c r="C488" s="54" t="s">
        <v>0</v>
      </c>
      <c r="D488" s="46">
        <v>1</v>
      </c>
      <c r="E488" s="5"/>
      <c r="F488" s="5"/>
      <c r="G488" s="44"/>
      <c r="H488" s="44"/>
      <c r="I488" s="44"/>
      <c r="J488" s="2"/>
    </row>
    <row r="489" spans="1:10" s="11" customFormat="1">
      <c r="A489" s="12" t="s">
        <v>141</v>
      </c>
      <c r="B489" s="79" t="s">
        <v>56</v>
      </c>
      <c r="C489" s="64" t="s">
        <v>0</v>
      </c>
      <c r="D489" s="65">
        <v>1</v>
      </c>
      <c r="E489" s="13"/>
      <c r="F489" s="13"/>
      <c r="G489" s="44"/>
      <c r="H489" s="44"/>
      <c r="I489" s="44"/>
      <c r="J489" s="2"/>
    </row>
    <row r="490" spans="1:10" s="11" customFormat="1">
      <c r="A490" s="113"/>
      <c r="B490" s="76" t="s">
        <v>317</v>
      </c>
      <c r="C490" s="80" t="s">
        <v>0</v>
      </c>
      <c r="D490" s="46">
        <v>1</v>
      </c>
      <c r="E490" s="5"/>
      <c r="F490" s="19">
        <f t="shared" ref="F490" si="18">D490*E490</f>
        <v>0</v>
      </c>
      <c r="G490" s="44"/>
      <c r="H490" s="44"/>
      <c r="I490" s="44"/>
      <c r="J490" s="2"/>
    </row>
    <row r="491" spans="1:10" s="11" customFormat="1">
      <c r="A491" s="114"/>
      <c r="B491" s="51"/>
      <c r="C491" s="54"/>
      <c r="D491" s="46"/>
      <c r="E491" s="5"/>
      <c r="F491" s="5"/>
      <c r="G491" s="44"/>
      <c r="H491" s="44"/>
      <c r="I491" s="44"/>
      <c r="J491" s="2"/>
    </row>
    <row r="492" spans="1:10" s="11" customFormat="1">
      <c r="A492" s="114"/>
      <c r="B492" s="51"/>
      <c r="C492" s="54"/>
      <c r="D492" s="46"/>
      <c r="E492" s="5"/>
      <c r="F492" s="5"/>
      <c r="G492" s="44"/>
      <c r="H492" s="44"/>
      <c r="I492" s="44"/>
      <c r="J492" s="2"/>
    </row>
    <row r="493" spans="1:10" s="11" customFormat="1" ht="120">
      <c r="A493" s="106">
        <f>MAX($A$418:A492)+0.01</f>
        <v>3.0299999999999994</v>
      </c>
      <c r="B493" s="78" t="s">
        <v>639</v>
      </c>
      <c r="C493" s="54" t="s">
        <v>0</v>
      </c>
      <c r="D493" s="46">
        <v>1</v>
      </c>
      <c r="E493" s="5"/>
      <c r="F493" s="5"/>
      <c r="G493" s="44"/>
      <c r="H493" s="44"/>
      <c r="I493" s="44"/>
      <c r="J493" s="2"/>
    </row>
    <row r="494" spans="1:10" s="11" customFormat="1">
      <c r="A494" s="115" t="s">
        <v>141</v>
      </c>
      <c r="B494" s="51" t="s">
        <v>514</v>
      </c>
      <c r="C494" s="54" t="s">
        <v>0</v>
      </c>
      <c r="D494" s="46">
        <v>1</v>
      </c>
      <c r="E494" s="5"/>
      <c r="F494" s="5"/>
      <c r="G494" s="44"/>
      <c r="H494" s="44"/>
      <c r="I494" s="44"/>
      <c r="J494" s="2"/>
    </row>
    <row r="495" spans="1:10" s="11" customFormat="1" ht="30">
      <c r="A495" s="107" t="s">
        <v>141</v>
      </c>
      <c r="B495" s="51" t="s">
        <v>149</v>
      </c>
      <c r="C495" s="54" t="s">
        <v>0</v>
      </c>
      <c r="D495" s="46">
        <v>1</v>
      </c>
      <c r="E495" s="5"/>
      <c r="F495" s="5"/>
      <c r="G495" s="44"/>
      <c r="H495" s="44"/>
      <c r="I495" s="44"/>
      <c r="J495" s="2"/>
    </row>
    <row r="496" spans="1:10" s="11" customFormat="1" ht="45">
      <c r="A496" s="113" t="s">
        <v>141</v>
      </c>
      <c r="B496" s="51" t="s">
        <v>443</v>
      </c>
      <c r="C496" s="54" t="s">
        <v>2</v>
      </c>
      <c r="D496" s="46">
        <v>2</v>
      </c>
      <c r="E496" s="5"/>
      <c r="F496" s="5"/>
      <c r="G496" s="44"/>
      <c r="H496" s="44"/>
      <c r="I496" s="44"/>
      <c r="J496" s="2"/>
    </row>
    <row r="497" spans="1:10" s="11" customFormat="1" ht="30">
      <c r="A497" s="113" t="s">
        <v>141</v>
      </c>
      <c r="B497" s="51" t="s">
        <v>712</v>
      </c>
      <c r="C497" s="54" t="s">
        <v>2</v>
      </c>
      <c r="D497" s="46">
        <v>2</v>
      </c>
      <c r="E497" s="5"/>
      <c r="F497" s="5"/>
      <c r="G497" s="44"/>
      <c r="H497" s="44"/>
      <c r="I497" s="44"/>
      <c r="J497" s="2"/>
    </row>
    <row r="498" spans="1:10" s="11" customFormat="1" ht="45">
      <c r="A498" s="113" t="s">
        <v>141</v>
      </c>
      <c r="B498" s="51" t="s">
        <v>148</v>
      </c>
      <c r="C498" s="54" t="s">
        <v>2</v>
      </c>
      <c r="D498" s="46">
        <v>12</v>
      </c>
      <c r="E498" s="5"/>
      <c r="F498" s="5"/>
      <c r="G498" s="44"/>
      <c r="H498" s="44"/>
      <c r="I498" s="44"/>
      <c r="J498" s="2"/>
    </row>
    <row r="499" spans="1:10" s="11" customFormat="1" ht="30">
      <c r="A499" s="113"/>
      <c r="B499" s="51" t="s">
        <v>334</v>
      </c>
      <c r="C499" s="54" t="s">
        <v>0</v>
      </c>
      <c r="D499" s="46">
        <v>4</v>
      </c>
      <c r="E499" s="5"/>
      <c r="F499" s="5"/>
      <c r="G499" s="44"/>
      <c r="H499" s="44"/>
      <c r="I499" s="44"/>
      <c r="J499" s="2"/>
    </row>
    <row r="500" spans="1:10" s="11" customFormat="1" ht="30">
      <c r="A500" s="113"/>
      <c r="B500" s="51" t="s">
        <v>444</v>
      </c>
      <c r="C500" s="54" t="s">
        <v>2</v>
      </c>
      <c r="D500" s="46">
        <v>4</v>
      </c>
      <c r="E500" s="5"/>
      <c r="F500" s="5"/>
      <c r="G500" s="44"/>
      <c r="H500" s="44"/>
      <c r="I500" s="44"/>
      <c r="J500" s="2"/>
    </row>
    <row r="501" spans="1:10" s="11" customFormat="1" ht="30">
      <c r="A501" s="113"/>
      <c r="B501" s="51" t="s">
        <v>445</v>
      </c>
      <c r="C501" s="54" t="s">
        <v>2</v>
      </c>
      <c r="D501" s="46">
        <v>25</v>
      </c>
      <c r="E501" s="5"/>
      <c r="F501" s="5"/>
      <c r="G501" s="44"/>
      <c r="H501" s="44"/>
      <c r="I501" s="44"/>
      <c r="J501" s="2"/>
    </row>
    <row r="502" spans="1:10" s="11" customFormat="1" ht="30">
      <c r="A502" s="113"/>
      <c r="B502" s="51" t="s">
        <v>446</v>
      </c>
      <c r="C502" s="54" t="s">
        <v>2</v>
      </c>
      <c r="D502" s="46">
        <v>16</v>
      </c>
      <c r="E502" s="5"/>
      <c r="F502" s="5"/>
      <c r="G502" s="44"/>
      <c r="H502" s="44"/>
      <c r="I502" s="44"/>
      <c r="J502" s="2"/>
    </row>
    <row r="503" spans="1:10" s="11" customFormat="1" ht="45">
      <c r="A503" s="113" t="s">
        <v>141</v>
      </c>
      <c r="B503" s="51" t="s">
        <v>343</v>
      </c>
      <c r="C503" s="54" t="s">
        <v>2</v>
      </c>
      <c r="D503" s="46">
        <v>80</v>
      </c>
      <c r="E503" s="5"/>
      <c r="F503" s="5"/>
      <c r="G503" s="44"/>
      <c r="H503" s="44"/>
      <c r="I503" s="44"/>
      <c r="J503" s="2"/>
    </row>
    <row r="504" spans="1:10" s="11" customFormat="1" ht="45">
      <c r="A504" s="113" t="s">
        <v>141</v>
      </c>
      <c r="B504" s="51" t="s">
        <v>335</v>
      </c>
      <c r="C504" s="54" t="s">
        <v>2</v>
      </c>
      <c r="D504" s="46">
        <v>5</v>
      </c>
      <c r="E504" s="5"/>
      <c r="F504" s="5"/>
      <c r="G504" s="44"/>
      <c r="H504" s="44"/>
      <c r="I504" s="44"/>
      <c r="J504" s="2"/>
    </row>
    <row r="505" spans="1:10" s="11" customFormat="1">
      <c r="A505" s="113" t="s">
        <v>141</v>
      </c>
      <c r="B505" s="51" t="s">
        <v>150</v>
      </c>
      <c r="C505" s="54" t="s">
        <v>0</v>
      </c>
      <c r="D505" s="46">
        <v>1</v>
      </c>
      <c r="E505" s="5"/>
      <c r="F505" s="5"/>
      <c r="G505" s="44"/>
      <c r="H505" s="44"/>
      <c r="I505" s="44"/>
      <c r="J505" s="2"/>
    </row>
    <row r="506" spans="1:10" s="11" customFormat="1">
      <c r="A506" s="107"/>
      <c r="B506" s="78" t="s">
        <v>147</v>
      </c>
      <c r="C506" s="54"/>
      <c r="D506" s="46"/>
      <c r="E506" s="5"/>
      <c r="F506" s="5"/>
      <c r="G506" s="44"/>
      <c r="H506" s="44"/>
      <c r="I506" s="44"/>
      <c r="J506" s="2"/>
    </row>
    <row r="507" spans="1:10" s="11" customFormat="1">
      <c r="A507" s="113" t="s">
        <v>141</v>
      </c>
      <c r="B507" s="51" t="s">
        <v>53</v>
      </c>
      <c r="C507" s="54" t="s">
        <v>0</v>
      </c>
      <c r="D507" s="46">
        <v>1</v>
      </c>
      <c r="E507" s="5"/>
      <c r="F507" s="5"/>
      <c r="G507" s="44"/>
      <c r="H507" s="44"/>
      <c r="I507" s="44"/>
      <c r="J507" s="2"/>
    </row>
    <row r="508" spans="1:10" s="11" customFormat="1" ht="90">
      <c r="A508" s="113" t="s">
        <v>141</v>
      </c>
      <c r="B508" s="51" t="s">
        <v>337</v>
      </c>
      <c r="C508" s="54" t="s">
        <v>0</v>
      </c>
      <c r="D508" s="46">
        <v>1</v>
      </c>
      <c r="E508" s="5"/>
      <c r="F508" s="5"/>
      <c r="G508" s="44"/>
      <c r="H508" s="44"/>
      <c r="I508" s="44"/>
      <c r="J508" s="2"/>
    </row>
    <row r="509" spans="1:10" s="11" customFormat="1">
      <c r="A509" s="107" t="s">
        <v>141</v>
      </c>
      <c r="B509" s="51" t="s">
        <v>54</v>
      </c>
      <c r="C509" s="54" t="s">
        <v>0</v>
      </c>
      <c r="D509" s="46">
        <v>1</v>
      </c>
      <c r="E509" s="5"/>
      <c r="F509" s="5"/>
      <c r="G509" s="44"/>
      <c r="H509" s="44"/>
      <c r="I509" s="44"/>
      <c r="J509" s="2"/>
    </row>
    <row r="510" spans="1:10" s="11" customFormat="1">
      <c r="A510" s="107" t="s">
        <v>141</v>
      </c>
      <c r="B510" s="51" t="s">
        <v>55</v>
      </c>
      <c r="C510" s="54" t="s">
        <v>0</v>
      </c>
      <c r="D510" s="46">
        <v>1</v>
      </c>
      <c r="E510" s="5"/>
      <c r="F510" s="5"/>
      <c r="G510" s="44"/>
      <c r="H510" s="44"/>
      <c r="I510" s="44"/>
      <c r="J510" s="2"/>
    </row>
    <row r="511" spans="1:10" s="11" customFormat="1">
      <c r="A511" s="12" t="s">
        <v>141</v>
      </c>
      <c r="B511" s="79" t="s">
        <v>56</v>
      </c>
      <c r="C511" s="64" t="s">
        <v>0</v>
      </c>
      <c r="D511" s="65">
        <v>1</v>
      </c>
      <c r="E511" s="13"/>
      <c r="F511" s="13"/>
      <c r="G511" s="44"/>
      <c r="H511" s="44"/>
      <c r="I511" s="44"/>
      <c r="J511" s="2"/>
    </row>
    <row r="512" spans="1:10" s="11" customFormat="1">
      <c r="A512" s="113"/>
      <c r="B512" s="76" t="s">
        <v>318</v>
      </c>
      <c r="C512" s="80" t="s">
        <v>0</v>
      </c>
      <c r="D512" s="46">
        <v>1</v>
      </c>
      <c r="E512" s="5"/>
      <c r="F512" s="19">
        <f t="shared" ref="F512" si="19">D512*E512</f>
        <v>0</v>
      </c>
      <c r="G512" s="44"/>
      <c r="H512" s="44"/>
      <c r="I512" s="44"/>
      <c r="J512" s="2"/>
    </row>
    <row r="513" spans="1:10" s="11" customFormat="1">
      <c r="A513" s="114"/>
      <c r="B513" s="51"/>
      <c r="C513" s="54"/>
      <c r="D513" s="46"/>
      <c r="E513" s="5"/>
      <c r="F513" s="5"/>
      <c r="G513" s="44"/>
      <c r="H513" s="44"/>
      <c r="I513" s="44"/>
      <c r="J513" s="2"/>
    </row>
    <row r="514" spans="1:10" s="11" customFormat="1" ht="120">
      <c r="A514" s="106">
        <f>MAX($A$418:A513)+0.01</f>
        <v>3.0399999999999991</v>
      </c>
      <c r="B514" s="78" t="s">
        <v>640</v>
      </c>
      <c r="C514" s="54" t="s">
        <v>0</v>
      </c>
      <c r="D514" s="46">
        <v>1</v>
      </c>
      <c r="E514" s="5"/>
      <c r="F514" s="5"/>
      <c r="G514" s="44"/>
      <c r="H514" s="44"/>
      <c r="I514" s="44"/>
      <c r="J514" s="2"/>
    </row>
    <row r="515" spans="1:10" s="11" customFormat="1" ht="30">
      <c r="A515" s="115" t="s">
        <v>141</v>
      </c>
      <c r="B515" s="51" t="s">
        <v>641</v>
      </c>
      <c r="C515" s="54" t="s">
        <v>0</v>
      </c>
      <c r="D515" s="46">
        <v>1</v>
      </c>
      <c r="E515" s="5"/>
      <c r="F515" s="5"/>
      <c r="G515" s="44"/>
      <c r="H515" s="44"/>
      <c r="I515" s="44"/>
      <c r="J515" s="2"/>
    </row>
    <row r="516" spans="1:10" s="11" customFormat="1" ht="30">
      <c r="A516" s="107" t="s">
        <v>141</v>
      </c>
      <c r="B516" s="51" t="s">
        <v>149</v>
      </c>
      <c r="C516" s="54" t="s">
        <v>0</v>
      </c>
      <c r="D516" s="46">
        <v>1</v>
      </c>
      <c r="E516" s="5"/>
      <c r="F516" s="5"/>
      <c r="G516" s="44"/>
      <c r="H516" s="44"/>
      <c r="I516" s="44"/>
      <c r="J516" s="2"/>
    </row>
    <row r="517" spans="1:10" s="11" customFormat="1" ht="45">
      <c r="A517" s="113" t="s">
        <v>141</v>
      </c>
      <c r="B517" s="51" t="s">
        <v>443</v>
      </c>
      <c r="C517" s="54" t="s">
        <v>2</v>
      </c>
      <c r="D517" s="46">
        <v>3</v>
      </c>
      <c r="E517" s="5"/>
      <c r="F517" s="5"/>
      <c r="G517" s="44"/>
      <c r="H517" s="44"/>
      <c r="I517" s="44"/>
      <c r="J517" s="2"/>
    </row>
    <row r="518" spans="1:10" s="11" customFormat="1" ht="30">
      <c r="A518" s="113" t="s">
        <v>141</v>
      </c>
      <c r="B518" s="51" t="s">
        <v>712</v>
      </c>
      <c r="C518" s="54" t="s">
        <v>2</v>
      </c>
      <c r="D518" s="46">
        <v>3</v>
      </c>
      <c r="E518" s="5"/>
      <c r="F518" s="5"/>
      <c r="G518" s="44"/>
      <c r="H518" s="44"/>
      <c r="I518" s="44"/>
      <c r="J518" s="2"/>
    </row>
    <row r="519" spans="1:10" s="11" customFormat="1" ht="45">
      <c r="A519" s="113" t="s">
        <v>141</v>
      </c>
      <c r="B519" s="51" t="s">
        <v>512</v>
      </c>
      <c r="C519" s="54" t="s">
        <v>2</v>
      </c>
      <c r="D519" s="46">
        <v>1</v>
      </c>
      <c r="E519" s="5"/>
      <c r="F519" s="5"/>
      <c r="G519" s="44"/>
      <c r="H519" s="44"/>
      <c r="I519" s="44"/>
      <c r="J519" s="2"/>
    </row>
    <row r="520" spans="1:10" s="11" customFormat="1" ht="45">
      <c r="A520" s="113" t="s">
        <v>141</v>
      </c>
      <c r="B520" s="51" t="s">
        <v>642</v>
      </c>
      <c r="C520" s="54" t="s">
        <v>2</v>
      </c>
      <c r="D520" s="46">
        <v>1</v>
      </c>
      <c r="E520" s="5"/>
      <c r="F520" s="5"/>
      <c r="G520" s="44"/>
      <c r="H520" s="44"/>
      <c r="I520" s="44"/>
      <c r="J520" s="2"/>
    </row>
    <row r="521" spans="1:10" s="11" customFormat="1" ht="45">
      <c r="A521" s="113" t="s">
        <v>141</v>
      </c>
      <c r="B521" s="51" t="s">
        <v>643</v>
      </c>
      <c r="C521" s="54" t="s">
        <v>2</v>
      </c>
      <c r="D521" s="46">
        <v>7</v>
      </c>
      <c r="E521" s="5"/>
      <c r="F521" s="5"/>
      <c r="G521" s="44"/>
      <c r="H521" s="44"/>
      <c r="I521" s="44"/>
      <c r="J521" s="2"/>
    </row>
    <row r="522" spans="1:10" s="11" customFormat="1" ht="45">
      <c r="A522" s="113" t="s">
        <v>141</v>
      </c>
      <c r="B522" s="51" t="s">
        <v>148</v>
      </c>
      <c r="C522" s="54" t="s">
        <v>2</v>
      </c>
      <c r="D522" s="46">
        <v>7</v>
      </c>
      <c r="E522" s="5"/>
      <c r="F522" s="5"/>
      <c r="G522" s="44"/>
      <c r="H522" s="44"/>
      <c r="I522" s="44"/>
      <c r="J522" s="2"/>
    </row>
    <row r="523" spans="1:10" s="11" customFormat="1" ht="30">
      <c r="A523" s="113" t="s">
        <v>141</v>
      </c>
      <c r="B523" s="51" t="s">
        <v>644</v>
      </c>
      <c r="C523" s="54" t="s">
        <v>2</v>
      </c>
      <c r="D523" s="46">
        <v>2</v>
      </c>
      <c r="E523" s="5"/>
      <c r="F523" s="5"/>
      <c r="G523" s="44"/>
      <c r="H523" s="44"/>
      <c r="I523" s="44"/>
      <c r="J523" s="2"/>
    </row>
    <row r="524" spans="1:10" s="11" customFormat="1">
      <c r="A524" s="113" t="s">
        <v>141</v>
      </c>
      <c r="B524" s="51" t="s">
        <v>530</v>
      </c>
      <c r="C524" s="54" t="s">
        <v>2</v>
      </c>
      <c r="D524" s="46">
        <v>7</v>
      </c>
      <c r="E524" s="5"/>
      <c r="F524" s="5"/>
      <c r="G524" s="44"/>
      <c r="H524" s="44"/>
      <c r="I524" s="44"/>
      <c r="J524" s="2"/>
    </row>
    <row r="525" spans="1:10" s="11" customFormat="1" ht="30">
      <c r="A525" s="113"/>
      <c r="B525" s="51" t="s">
        <v>334</v>
      </c>
      <c r="C525" s="54" t="s">
        <v>0</v>
      </c>
      <c r="D525" s="46">
        <v>2</v>
      </c>
      <c r="E525" s="5"/>
      <c r="F525" s="5"/>
      <c r="G525" s="44"/>
      <c r="H525" s="44"/>
      <c r="I525" s="44"/>
      <c r="J525" s="2"/>
    </row>
    <row r="526" spans="1:10" s="11" customFormat="1" ht="30">
      <c r="A526" s="113"/>
      <c r="B526" s="51" t="s">
        <v>645</v>
      </c>
      <c r="C526" s="54" t="s">
        <v>2</v>
      </c>
      <c r="D526" s="46">
        <v>1</v>
      </c>
      <c r="E526" s="5"/>
      <c r="F526" s="5"/>
      <c r="G526" s="44"/>
      <c r="H526" s="44"/>
      <c r="I526" s="44"/>
      <c r="J526" s="2"/>
    </row>
    <row r="527" spans="1:10" s="11" customFormat="1" ht="30">
      <c r="A527" s="113"/>
      <c r="B527" s="51" t="s">
        <v>444</v>
      </c>
      <c r="C527" s="54" t="s">
        <v>2</v>
      </c>
      <c r="D527" s="46">
        <v>2</v>
      </c>
      <c r="E527" s="5"/>
      <c r="F527" s="5"/>
      <c r="G527" s="44"/>
      <c r="H527" s="44"/>
      <c r="I527" s="44"/>
      <c r="J527" s="2"/>
    </row>
    <row r="528" spans="1:10" s="11" customFormat="1" ht="30">
      <c r="A528" s="113"/>
      <c r="B528" s="51" t="s">
        <v>445</v>
      </c>
      <c r="C528" s="54" t="s">
        <v>2</v>
      </c>
      <c r="D528" s="46">
        <v>27</v>
      </c>
      <c r="E528" s="5"/>
      <c r="F528" s="5"/>
      <c r="G528" s="44"/>
      <c r="H528" s="44"/>
      <c r="I528" s="44"/>
      <c r="J528" s="2"/>
    </row>
    <row r="529" spans="1:10" s="11" customFormat="1" ht="30">
      <c r="A529" s="113"/>
      <c r="B529" s="51" t="s">
        <v>446</v>
      </c>
      <c r="C529" s="54" t="s">
        <v>2</v>
      </c>
      <c r="D529" s="46">
        <v>18</v>
      </c>
      <c r="E529" s="5"/>
      <c r="F529" s="5"/>
      <c r="G529" s="44"/>
      <c r="H529" s="44"/>
      <c r="I529" s="44"/>
      <c r="J529" s="2"/>
    </row>
    <row r="530" spans="1:10" s="11" customFormat="1" ht="30">
      <c r="A530" s="113"/>
      <c r="B530" s="51" t="s">
        <v>447</v>
      </c>
      <c r="C530" s="54" t="s">
        <v>2</v>
      </c>
      <c r="D530" s="46">
        <v>2</v>
      </c>
      <c r="E530" s="5"/>
      <c r="F530" s="5"/>
      <c r="G530" s="44"/>
      <c r="H530" s="44"/>
      <c r="I530" s="44"/>
      <c r="J530" s="2"/>
    </row>
    <row r="531" spans="1:10" s="11" customFormat="1" ht="30">
      <c r="A531" s="113" t="s">
        <v>141</v>
      </c>
      <c r="B531" s="51" t="s">
        <v>531</v>
      </c>
      <c r="C531" s="54" t="s">
        <v>2</v>
      </c>
      <c r="D531" s="46">
        <v>1</v>
      </c>
      <c r="E531" s="5"/>
      <c r="F531" s="5"/>
      <c r="G531" s="44"/>
      <c r="H531" s="44"/>
      <c r="I531" s="44"/>
      <c r="J531" s="2"/>
    </row>
    <row r="532" spans="1:10" s="11" customFormat="1">
      <c r="A532" s="113" t="s">
        <v>141</v>
      </c>
      <c r="B532" s="51" t="s">
        <v>646</v>
      </c>
      <c r="C532" s="54" t="s">
        <v>2</v>
      </c>
      <c r="D532" s="46">
        <v>7</v>
      </c>
      <c r="E532" s="5"/>
      <c r="F532" s="5"/>
      <c r="G532" s="44"/>
      <c r="H532" s="44"/>
      <c r="I532" s="44"/>
      <c r="J532" s="2"/>
    </row>
    <row r="533" spans="1:10" s="11" customFormat="1" ht="45">
      <c r="A533" s="113" t="s">
        <v>141</v>
      </c>
      <c r="B533" s="51" t="s">
        <v>343</v>
      </c>
      <c r="C533" s="54" t="s">
        <v>2</v>
      </c>
      <c r="D533" s="46">
        <v>80</v>
      </c>
      <c r="E533" s="5"/>
      <c r="F533" s="5"/>
      <c r="G533" s="44"/>
      <c r="H533" s="44"/>
      <c r="I533" s="44"/>
      <c r="J533" s="2"/>
    </row>
    <row r="534" spans="1:10" s="11" customFormat="1" ht="45">
      <c r="A534" s="113" t="s">
        <v>141</v>
      </c>
      <c r="B534" s="51" t="s">
        <v>335</v>
      </c>
      <c r="C534" s="54" t="s">
        <v>2</v>
      </c>
      <c r="D534" s="46">
        <v>5</v>
      </c>
      <c r="E534" s="5"/>
      <c r="F534" s="5"/>
      <c r="G534" s="44"/>
      <c r="H534" s="44"/>
      <c r="I534" s="44"/>
      <c r="J534" s="2"/>
    </row>
    <row r="535" spans="1:10" s="11" customFormat="1">
      <c r="A535" s="113" t="s">
        <v>141</v>
      </c>
      <c r="B535" s="51" t="s">
        <v>150</v>
      </c>
      <c r="C535" s="54" t="s">
        <v>0</v>
      </c>
      <c r="D535" s="46">
        <v>1</v>
      </c>
      <c r="E535" s="5"/>
      <c r="F535" s="5"/>
      <c r="G535" s="44"/>
      <c r="H535" s="44"/>
      <c r="I535" s="44"/>
      <c r="J535" s="2"/>
    </row>
    <row r="536" spans="1:10" s="11" customFormat="1">
      <c r="A536" s="107"/>
      <c r="B536" s="78" t="s">
        <v>147</v>
      </c>
      <c r="C536" s="54"/>
      <c r="D536" s="46"/>
      <c r="E536" s="5"/>
      <c r="F536" s="5"/>
      <c r="G536" s="44"/>
      <c r="H536" s="44"/>
      <c r="I536" s="44"/>
      <c r="J536" s="2"/>
    </row>
    <row r="537" spans="1:10" s="11" customFormat="1">
      <c r="A537" s="113" t="s">
        <v>141</v>
      </c>
      <c r="B537" s="51" t="s">
        <v>53</v>
      </c>
      <c r="C537" s="54" t="s">
        <v>0</v>
      </c>
      <c r="D537" s="46">
        <v>1</v>
      </c>
      <c r="E537" s="5"/>
      <c r="F537" s="5"/>
      <c r="G537" s="44"/>
      <c r="H537" s="44"/>
      <c r="I537" s="44"/>
      <c r="J537" s="2"/>
    </row>
    <row r="538" spans="1:10" s="11" customFormat="1" ht="90">
      <c r="A538" s="113" t="s">
        <v>141</v>
      </c>
      <c r="B538" s="51" t="s">
        <v>337</v>
      </c>
      <c r="C538" s="54" t="s">
        <v>0</v>
      </c>
      <c r="D538" s="46">
        <v>1</v>
      </c>
      <c r="E538" s="5"/>
      <c r="F538" s="5"/>
      <c r="G538" s="44"/>
      <c r="H538" s="44"/>
      <c r="I538" s="44"/>
      <c r="J538" s="2"/>
    </row>
    <row r="539" spans="1:10" s="11" customFormat="1">
      <c r="A539" s="107" t="s">
        <v>141</v>
      </c>
      <c r="B539" s="51" t="s">
        <v>54</v>
      </c>
      <c r="C539" s="54" t="s">
        <v>0</v>
      </c>
      <c r="D539" s="46">
        <v>1</v>
      </c>
      <c r="E539" s="5"/>
      <c r="F539" s="5"/>
      <c r="G539" s="44"/>
      <c r="H539" s="44"/>
      <c r="I539" s="44"/>
      <c r="J539" s="2"/>
    </row>
    <row r="540" spans="1:10" s="11" customFormat="1">
      <c r="A540" s="107" t="s">
        <v>141</v>
      </c>
      <c r="B540" s="51" t="s">
        <v>55</v>
      </c>
      <c r="C540" s="54" t="s">
        <v>0</v>
      </c>
      <c r="D540" s="46">
        <v>1</v>
      </c>
      <c r="E540" s="5"/>
      <c r="F540" s="5"/>
      <c r="G540" s="44"/>
      <c r="H540" s="44"/>
      <c r="I540" s="44"/>
      <c r="J540" s="2"/>
    </row>
    <row r="541" spans="1:10" s="11" customFormat="1">
      <c r="A541" s="12" t="s">
        <v>141</v>
      </c>
      <c r="B541" s="79" t="s">
        <v>56</v>
      </c>
      <c r="C541" s="64" t="s">
        <v>0</v>
      </c>
      <c r="D541" s="65">
        <v>1</v>
      </c>
      <c r="E541" s="13"/>
      <c r="F541" s="13"/>
      <c r="G541" s="44"/>
      <c r="H541" s="44"/>
      <c r="I541" s="44"/>
      <c r="J541" s="2"/>
    </row>
    <row r="542" spans="1:10" s="11" customFormat="1">
      <c r="A542" s="113"/>
      <c r="B542" s="76" t="s">
        <v>409</v>
      </c>
      <c r="C542" s="80" t="s">
        <v>0</v>
      </c>
      <c r="D542" s="46">
        <v>1</v>
      </c>
      <c r="E542" s="5"/>
      <c r="F542" s="19">
        <f t="shared" ref="F542" si="20">D542*E542</f>
        <v>0</v>
      </c>
      <c r="G542" s="44"/>
      <c r="H542" s="44"/>
      <c r="I542" s="44"/>
      <c r="J542" s="2"/>
    </row>
    <row r="543" spans="1:10" s="11" customFormat="1">
      <c r="A543" s="114"/>
      <c r="B543" s="51"/>
      <c r="C543" s="54"/>
      <c r="D543" s="46"/>
      <c r="E543" s="5"/>
      <c r="F543" s="5"/>
      <c r="G543" s="44"/>
      <c r="H543" s="44"/>
      <c r="I543" s="44"/>
      <c r="J543" s="2"/>
    </row>
    <row r="544" spans="1:10" s="11" customFormat="1" ht="120">
      <c r="A544" s="106">
        <f>MAX($A$418:A543)+0.01</f>
        <v>3.0499999999999989</v>
      </c>
      <c r="B544" s="78" t="s">
        <v>647</v>
      </c>
      <c r="C544" s="54" t="s">
        <v>0</v>
      </c>
      <c r="D544" s="46">
        <v>1</v>
      </c>
      <c r="E544" s="5"/>
      <c r="F544" s="5"/>
      <c r="G544" s="44"/>
      <c r="H544" s="44"/>
      <c r="I544" s="44"/>
      <c r="J544" s="2"/>
    </row>
    <row r="545" spans="1:10" s="11" customFormat="1">
      <c r="A545" s="115" t="s">
        <v>141</v>
      </c>
      <c r="B545" s="51" t="s">
        <v>336</v>
      </c>
      <c r="C545" s="54" t="s">
        <v>0</v>
      </c>
      <c r="D545" s="46">
        <v>1</v>
      </c>
      <c r="E545" s="5"/>
      <c r="F545" s="5"/>
      <c r="G545" s="44"/>
      <c r="H545" s="44"/>
      <c r="I545" s="44"/>
      <c r="J545" s="2"/>
    </row>
    <row r="546" spans="1:10" s="11" customFormat="1" ht="30">
      <c r="A546" s="107" t="s">
        <v>141</v>
      </c>
      <c r="B546" s="51" t="s">
        <v>149</v>
      </c>
      <c r="C546" s="54" t="s">
        <v>0</v>
      </c>
      <c r="D546" s="46">
        <v>1</v>
      </c>
      <c r="E546" s="5"/>
      <c r="F546" s="5"/>
      <c r="G546" s="44"/>
      <c r="H546" s="44"/>
      <c r="I546" s="44"/>
      <c r="J546" s="2"/>
    </row>
    <row r="547" spans="1:10" s="11" customFormat="1" ht="45">
      <c r="A547" s="113" t="s">
        <v>141</v>
      </c>
      <c r="B547" s="51" t="s">
        <v>443</v>
      </c>
      <c r="C547" s="54" t="s">
        <v>2</v>
      </c>
      <c r="D547" s="46">
        <v>2</v>
      </c>
      <c r="E547" s="5"/>
      <c r="F547" s="5"/>
      <c r="G547" s="44"/>
      <c r="H547" s="44"/>
      <c r="I547" s="44"/>
      <c r="J547" s="2"/>
    </row>
    <row r="548" spans="1:10" s="11" customFormat="1" ht="30">
      <c r="A548" s="113" t="s">
        <v>141</v>
      </c>
      <c r="B548" s="51" t="s">
        <v>712</v>
      </c>
      <c r="C548" s="54" t="s">
        <v>2</v>
      </c>
      <c r="D548" s="46">
        <v>2</v>
      </c>
      <c r="E548" s="5"/>
      <c r="F548" s="5"/>
      <c r="G548" s="44"/>
      <c r="H548" s="44"/>
      <c r="I548" s="44"/>
      <c r="J548" s="2"/>
    </row>
    <row r="549" spans="1:10" s="11" customFormat="1" ht="45">
      <c r="A549" s="113" t="s">
        <v>141</v>
      </c>
      <c r="B549" s="51" t="s">
        <v>148</v>
      </c>
      <c r="C549" s="54" t="s">
        <v>2</v>
      </c>
      <c r="D549" s="46">
        <v>8</v>
      </c>
      <c r="E549" s="5"/>
      <c r="F549" s="5"/>
      <c r="G549" s="44"/>
      <c r="H549" s="44"/>
      <c r="I549" s="44"/>
      <c r="J549" s="2"/>
    </row>
    <row r="550" spans="1:10" s="11" customFormat="1" ht="30">
      <c r="A550" s="113"/>
      <c r="B550" s="51" t="s">
        <v>334</v>
      </c>
      <c r="C550" s="54" t="s">
        <v>0</v>
      </c>
      <c r="D550" s="46">
        <v>2</v>
      </c>
      <c r="E550" s="5"/>
      <c r="F550" s="5"/>
      <c r="G550" s="44"/>
      <c r="H550" s="44"/>
      <c r="I550" s="44"/>
      <c r="J550" s="2"/>
    </row>
    <row r="551" spans="1:10" s="11" customFormat="1" ht="35.25" customHeight="1">
      <c r="A551" s="113"/>
      <c r="B551" s="51" t="s">
        <v>444</v>
      </c>
      <c r="C551" s="54" t="s">
        <v>2</v>
      </c>
      <c r="D551" s="46">
        <v>2</v>
      </c>
      <c r="E551" s="5"/>
      <c r="F551" s="5"/>
      <c r="G551" s="44"/>
      <c r="H551" s="44"/>
      <c r="I551" s="44"/>
      <c r="J551" s="2"/>
    </row>
    <row r="552" spans="1:10" s="11" customFormat="1" ht="30">
      <c r="A552" s="113"/>
      <c r="B552" s="51" t="s">
        <v>445</v>
      </c>
      <c r="C552" s="54" t="s">
        <v>2</v>
      </c>
      <c r="D552" s="46">
        <v>21</v>
      </c>
      <c r="E552" s="5"/>
      <c r="F552" s="5"/>
      <c r="G552" s="44"/>
      <c r="H552" s="44"/>
      <c r="I552" s="44"/>
      <c r="J552" s="2"/>
    </row>
    <row r="553" spans="1:10" s="11" customFormat="1" ht="30">
      <c r="A553" s="113"/>
      <c r="B553" s="51" t="s">
        <v>446</v>
      </c>
      <c r="C553" s="54" t="s">
        <v>2</v>
      </c>
      <c r="D553" s="46">
        <v>16</v>
      </c>
      <c r="E553" s="5"/>
      <c r="F553" s="5"/>
      <c r="G553" s="44"/>
      <c r="H553" s="44"/>
      <c r="I553" s="44"/>
      <c r="J553" s="2"/>
    </row>
    <row r="554" spans="1:10" s="11" customFormat="1" ht="45">
      <c r="A554" s="113" t="s">
        <v>141</v>
      </c>
      <c r="B554" s="51" t="s">
        <v>343</v>
      </c>
      <c r="C554" s="54" t="s">
        <v>2</v>
      </c>
      <c r="D554" s="46">
        <v>70</v>
      </c>
      <c r="E554" s="5"/>
      <c r="F554" s="5"/>
      <c r="G554" s="44"/>
      <c r="H554" s="44"/>
      <c r="I554" s="44"/>
      <c r="J554" s="2"/>
    </row>
    <row r="555" spans="1:10" s="11" customFormat="1" ht="45">
      <c r="A555" s="113" t="s">
        <v>141</v>
      </c>
      <c r="B555" s="51" t="s">
        <v>335</v>
      </c>
      <c r="C555" s="54" t="s">
        <v>2</v>
      </c>
      <c r="D555" s="46">
        <v>5</v>
      </c>
      <c r="E555" s="5"/>
      <c r="F555" s="5"/>
      <c r="G555" s="44"/>
      <c r="H555" s="44"/>
      <c r="I555" s="44"/>
      <c r="J555" s="2"/>
    </row>
    <row r="556" spans="1:10" s="11" customFormat="1">
      <c r="A556" s="113" t="s">
        <v>141</v>
      </c>
      <c r="B556" s="51" t="s">
        <v>150</v>
      </c>
      <c r="C556" s="54" t="s">
        <v>0</v>
      </c>
      <c r="D556" s="46">
        <v>1</v>
      </c>
      <c r="E556" s="5"/>
      <c r="F556" s="5"/>
      <c r="G556" s="44"/>
      <c r="H556" s="44"/>
      <c r="I556" s="44"/>
      <c r="J556" s="2"/>
    </row>
    <row r="557" spans="1:10" s="11" customFormat="1">
      <c r="A557" s="107"/>
      <c r="B557" s="78" t="s">
        <v>147</v>
      </c>
      <c r="C557" s="54"/>
      <c r="D557" s="46"/>
      <c r="E557" s="5"/>
      <c r="F557" s="5"/>
      <c r="G557" s="44"/>
      <c r="H557" s="44"/>
      <c r="I557" s="44"/>
      <c r="J557" s="2"/>
    </row>
    <row r="558" spans="1:10" s="11" customFormat="1">
      <c r="A558" s="113" t="s">
        <v>141</v>
      </c>
      <c r="B558" s="51" t="s">
        <v>53</v>
      </c>
      <c r="C558" s="54" t="s">
        <v>0</v>
      </c>
      <c r="D558" s="46">
        <v>1</v>
      </c>
      <c r="E558" s="5"/>
      <c r="F558" s="5"/>
      <c r="G558" s="44"/>
      <c r="H558" s="44"/>
      <c r="I558" s="44"/>
      <c r="J558" s="2"/>
    </row>
    <row r="559" spans="1:10" s="11" customFormat="1" ht="90">
      <c r="A559" s="113" t="s">
        <v>141</v>
      </c>
      <c r="B559" s="51" t="s">
        <v>337</v>
      </c>
      <c r="C559" s="54" t="s">
        <v>0</v>
      </c>
      <c r="D559" s="46">
        <v>1</v>
      </c>
      <c r="E559" s="5"/>
      <c r="F559" s="5"/>
      <c r="G559" s="44"/>
      <c r="H559" s="44"/>
      <c r="I559" s="44"/>
      <c r="J559" s="2"/>
    </row>
    <row r="560" spans="1:10" s="11" customFormat="1">
      <c r="A560" s="107" t="s">
        <v>141</v>
      </c>
      <c r="B560" s="51" t="s">
        <v>54</v>
      </c>
      <c r="C560" s="54" t="s">
        <v>0</v>
      </c>
      <c r="D560" s="46">
        <v>1</v>
      </c>
      <c r="E560" s="5"/>
      <c r="F560" s="5"/>
      <c r="G560" s="44"/>
      <c r="H560" s="44"/>
      <c r="I560" s="44"/>
      <c r="J560" s="2"/>
    </row>
    <row r="561" spans="1:10" s="11" customFormat="1">
      <c r="A561" s="107" t="s">
        <v>141</v>
      </c>
      <c r="B561" s="51" t="s">
        <v>55</v>
      </c>
      <c r="C561" s="54" t="s">
        <v>0</v>
      </c>
      <c r="D561" s="46">
        <v>1</v>
      </c>
      <c r="E561" s="5"/>
      <c r="F561" s="5"/>
      <c r="G561" s="44"/>
      <c r="H561" s="44"/>
      <c r="I561" s="44"/>
      <c r="J561" s="2"/>
    </row>
    <row r="562" spans="1:10" s="11" customFormat="1">
      <c r="A562" s="12" t="s">
        <v>141</v>
      </c>
      <c r="B562" s="79" t="s">
        <v>56</v>
      </c>
      <c r="C562" s="64" t="s">
        <v>0</v>
      </c>
      <c r="D562" s="65">
        <v>1</v>
      </c>
      <c r="E562" s="13"/>
      <c r="F562" s="13"/>
      <c r="G562" s="44"/>
      <c r="H562" s="44"/>
      <c r="I562" s="44"/>
      <c r="J562" s="2"/>
    </row>
    <row r="563" spans="1:10" s="11" customFormat="1">
      <c r="A563" s="113"/>
      <c r="B563" s="76" t="s">
        <v>410</v>
      </c>
      <c r="C563" s="80" t="s">
        <v>0</v>
      </c>
      <c r="D563" s="46">
        <v>1</v>
      </c>
      <c r="E563" s="5"/>
      <c r="F563" s="19">
        <f t="shared" ref="F563" si="21">D563*E563</f>
        <v>0</v>
      </c>
      <c r="G563" s="44"/>
      <c r="H563" s="44"/>
      <c r="I563" s="44"/>
      <c r="J563" s="2"/>
    </row>
    <row r="564" spans="1:10" s="11" customFormat="1">
      <c r="A564" s="114"/>
      <c r="B564" s="51"/>
      <c r="C564" s="54"/>
      <c r="D564" s="46"/>
      <c r="E564" s="5"/>
      <c r="F564" s="5"/>
      <c r="G564" s="44"/>
      <c r="H564" s="44"/>
      <c r="I564" s="44"/>
      <c r="J564" s="2"/>
    </row>
    <row r="565" spans="1:10" s="11" customFormat="1" ht="120">
      <c r="A565" s="106">
        <f>MAX($A$418:A564)+0.01</f>
        <v>3.0599999999999987</v>
      </c>
      <c r="B565" s="78" t="s">
        <v>648</v>
      </c>
      <c r="C565" s="54" t="s">
        <v>0</v>
      </c>
      <c r="D565" s="46">
        <v>1</v>
      </c>
      <c r="E565" s="5"/>
      <c r="F565" s="5"/>
      <c r="G565" s="44"/>
      <c r="H565" s="44"/>
      <c r="I565" s="44"/>
      <c r="J565" s="2"/>
    </row>
    <row r="566" spans="1:10" s="11" customFormat="1" ht="30">
      <c r="A566" s="115" t="s">
        <v>141</v>
      </c>
      <c r="B566" s="51" t="s">
        <v>641</v>
      </c>
      <c r="C566" s="54" t="s">
        <v>0</v>
      </c>
      <c r="D566" s="46">
        <v>1</v>
      </c>
      <c r="E566" s="5"/>
      <c r="F566" s="5"/>
      <c r="G566" s="44"/>
      <c r="H566" s="44"/>
      <c r="I566" s="44"/>
      <c r="J566" s="2"/>
    </row>
    <row r="567" spans="1:10" s="11" customFormat="1" ht="30">
      <c r="A567" s="107" t="s">
        <v>141</v>
      </c>
      <c r="B567" s="51" t="s">
        <v>149</v>
      </c>
      <c r="C567" s="54" t="s">
        <v>0</v>
      </c>
      <c r="D567" s="46">
        <v>1</v>
      </c>
      <c r="E567" s="5"/>
      <c r="F567" s="5"/>
      <c r="G567" s="44"/>
      <c r="H567" s="44"/>
      <c r="I567" s="44"/>
      <c r="J567" s="2"/>
    </row>
    <row r="568" spans="1:10" s="11" customFormat="1" ht="45">
      <c r="A568" s="113" t="s">
        <v>141</v>
      </c>
      <c r="B568" s="51" t="s">
        <v>649</v>
      </c>
      <c r="C568" s="54" t="s">
        <v>2</v>
      </c>
      <c r="D568" s="46">
        <v>3</v>
      </c>
      <c r="E568" s="5"/>
      <c r="F568" s="5"/>
      <c r="G568" s="44"/>
      <c r="H568" s="44"/>
      <c r="I568" s="44"/>
      <c r="J568" s="2"/>
    </row>
    <row r="569" spans="1:10" s="11" customFormat="1" ht="45">
      <c r="A569" s="113" t="s">
        <v>141</v>
      </c>
      <c r="B569" s="51" t="s">
        <v>650</v>
      </c>
      <c r="C569" s="54" t="s">
        <v>2</v>
      </c>
      <c r="D569" s="46">
        <v>1</v>
      </c>
      <c r="E569" s="5"/>
      <c r="F569" s="5"/>
      <c r="G569" s="44"/>
      <c r="H569" s="44"/>
      <c r="I569" s="44"/>
      <c r="J569" s="2"/>
    </row>
    <row r="570" spans="1:10" s="11" customFormat="1" ht="30">
      <c r="A570" s="113" t="s">
        <v>141</v>
      </c>
      <c r="B570" s="51" t="s">
        <v>712</v>
      </c>
      <c r="C570" s="54" t="s">
        <v>2</v>
      </c>
      <c r="D570" s="46">
        <v>4</v>
      </c>
      <c r="E570" s="5"/>
      <c r="F570" s="5"/>
      <c r="G570" s="44"/>
      <c r="H570" s="44"/>
      <c r="I570" s="44"/>
      <c r="J570" s="2"/>
    </row>
    <row r="571" spans="1:10" s="11" customFormat="1" ht="60">
      <c r="A571" s="113" t="s">
        <v>141</v>
      </c>
      <c r="B571" s="51" t="s">
        <v>651</v>
      </c>
      <c r="C571" s="54" t="s">
        <v>0</v>
      </c>
      <c r="D571" s="46">
        <v>2</v>
      </c>
      <c r="E571" s="5"/>
      <c r="F571" s="5"/>
      <c r="G571" s="44"/>
      <c r="H571" s="44"/>
      <c r="I571" s="44"/>
      <c r="J571" s="2"/>
    </row>
    <row r="572" spans="1:10" s="11" customFormat="1" ht="60">
      <c r="A572" s="113" t="s">
        <v>141</v>
      </c>
      <c r="B572" s="51" t="s">
        <v>652</v>
      </c>
      <c r="C572" s="54" t="s">
        <v>0</v>
      </c>
      <c r="D572" s="46">
        <v>1</v>
      </c>
      <c r="E572" s="5"/>
      <c r="F572" s="5"/>
      <c r="G572" s="44"/>
      <c r="H572" s="44"/>
      <c r="I572" s="44"/>
      <c r="J572" s="2"/>
    </row>
    <row r="573" spans="1:10" s="11" customFormat="1" ht="60">
      <c r="A573" s="113" t="s">
        <v>141</v>
      </c>
      <c r="B573" s="51" t="s">
        <v>653</v>
      </c>
      <c r="C573" s="54" t="s">
        <v>0</v>
      </c>
      <c r="D573" s="46">
        <v>1</v>
      </c>
      <c r="E573" s="5"/>
      <c r="F573" s="5"/>
      <c r="G573" s="44"/>
      <c r="H573" s="44"/>
      <c r="I573" s="44"/>
      <c r="J573" s="2"/>
    </row>
    <row r="574" spans="1:10" s="11" customFormat="1" ht="60">
      <c r="A574" s="113" t="s">
        <v>141</v>
      </c>
      <c r="B574" s="51" t="s">
        <v>654</v>
      </c>
      <c r="C574" s="54" t="s">
        <v>0</v>
      </c>
      <c r="D574" s="46">
        <v>1</v>
      </c>
      <c r="E574" s="5"/>
      <c r="F574" s="5"/>
      <c r="G574" s="44"/>
      <c r="H574" s="44"/>
      <c r="I574" s="44"/>
      <c r="J574" s="2"/>
    </row>
    <row r="575" spans="1:10" s="11" customFormat="1" ht="60">
      <c r="A575" s="113" t="s">
        <v>141</v>
      </c>
      <c r="B575" s="51" t="s">
        <v>655</v>
      </c>
      <c r="C575" s="54" t="s">
        <v>0</v>
      </c>
      <c r="D575" s="46">
        <v>1</v>
      </c>
      <c r="E575" s="5"/>
      <c r="F575" s="5"/>
      <c r="G575" s="44"/>
      <c r="H575" s="44"/>
      <c r="I575" s="44"/>
      <c r="J575" s="2"/>
    </row>
    <row r="576" spans="1:10" s="11" customFormat="1" ht="75">
      <c r="A576" s="113" t="s">
        <v>141</v>
      </c>
      <c r="B576" s="51" t="s">
        <v>656</v>
      </c>
      <c r="C576" s="54" t="s">
        <v>0</v>
      </c>
      <c r="D576" s="46">
        <v>6</v>
      </c>
      <c r="E576" s="5"/>
      <c r="F576" s="5"/>
      <c r="G576" s="44"/>
      <c r="H576" s="44"/>
      <c r="I576" s="44"/>
      <c r="J576" s="2"/>
    </row>
    <row r="577" spans="1:10" s="11" customFormat="1" ht="45">
      <c r="A577" s="113" t="s">
        <v>141</v>
      </c>
      <c r="B577" s="51" t="s">
        <v>148</v>
      </c>
      <c r="C577" s="54" t="s">
        <v>2</v>
      </c>
      <c r="D577" s="46">
        <v>3</v>
      </c>
      <c r="E577" s="5"/>
      <c r="F577" s="5"/>
      <c r="G577" s="44"/>
      <c r="H577" s="44"/>
      <c r="I577" s="44"/>
      <c r="J577" s="2"/>
    </row>
    <row r="578" spans="1:10" s="11" customFormat="1" ht="45">
      <c r="A578" s="113" t="s">
        <v>141</v>
      </c>
      <c r="B578" s="51" t="s">
        <v>657</v>
      </c>
      <c r="C578" s="54" t="s">
        <v>2</v>
      </c>
      <c r="D578" s="46">
        <v>1</v>
      </c>
      <c r="E578" s="5"/>
      <c r="F578" s="5"/>
      <c r="G578" s="44"/>
      <c r="H578" s="44"/>
      <c r="I578" s="44"/>
      <c r="J578" s="2"/>
    </row>
    <row r="579" spans="1:10" s="11" customFormat="1" ht="45">
      <c r="A579" s="113" t="s">
        <v>141</v>
      </c>
      <c r="B579" s="51" t="s">
        <v>658</v>
      </c>
      <c r="C579" s="54" t="s">
        <v>2</v>
      </c>
      <c r="D579" s="46">
        <v>3</v>
      </c>
      <c r="E579" s="5"/>
      <c r="F579" s="5"/>
      <c r="G579" s="44"/>
      <c r="H579" s="44"/>
      <c r="I579" s="44"/>
      <c r="J579" s="2"/>
    </row>
    <row r="580" spans="1:10" s="11" customFormat="1" ht="30">
      <c r="A580" s="113" t="s">
        <v>141</v>
      </c>
      <c r="B580" s="51" t="s">
        <v>334</v>
      </c>
      <c r="C580" s="54" t="s">
        <v>0</v>
      </c>
      <c r="D580" s="46">
        <v>2</v>
      </c>
      <c r="E580" s="5"/>
      <c r="F580" s="5"/>
      <c r="G580" s="44"/>
      <c r="H580" s="44"/>
      <c r="I580" s="44"/>
      <c r="J580" s="2"/>
    </row>
    <row r="581" spans="1:10" s="11" customFormat="1" ht="30">
      <c r="A581" s="113" t="s">
        <v>141</v>
      </c>
      <c r="B581" s="51" t="s">
        <v>645</v>
      </c>
      <c r="C581" s="54" t="s">
        <v>2</v>
      </c>
      <c r="D581" s="46">
        <v>1</v>
      </c>
      <c r="E581" s="5"/>
      <c r="F581" s="5"/>
      <c r="G581" s="44"/>
      <c r="H581" s="44"/>
      <c r="I581" s="44"/>
      <c r="J581" s="2"/>
    </row>
    <row r="582" spans="1:10" s="11" customFormat="1" ht="30">
      <c r="A582" s="113" t="s">
        <v>141</v>
      </c>
      <c r="B582" s="51" t="s">
        <v>444</v>
      </c>
      <c r="C582" s="54" t="s">
        <v>2</v>
      </c>
      <c r="D582" s="46">
        <v>2</v>
      </c>
      <c r="E582" s="5"/>
      <c r="F582" s="5"/>
      <c r="G582" s="44"/>
      <c r="H582" s="44"/>
      <c r="I582" s="44"/>
      <c r="J582" s="2"/>
    </row>
    <row r="583" spans="1:10" s="11" customFormat="1" ht="30">
      <c r="A583" s="113" t="s">
        <v>141</v>
      </c>
      <c r="B583" s="51" t="s">
        <v>445</v>
      </c>
      <c r="C583" s="54" t="s">
        <v>2</v>
      </c>
      <c r="D583" s="46">
        <v>12</v>
      </c>
      <c r="E583" s="5"/>
      <c r="F583" s="5"/>
      <c r="G583" s="44"/>
      <c r="H583" s="44"/>
      <c r="I583" s="44"/>
      <c r="J583" s="2"/>
    </row>
    <row r="584" spans="1:10" s="11" customFormat="1" ht="30">
      <c r="A584" s="113" t="s">
        <v>141</v>
      </c>
      <c r="B584" s="51" t="s">
        <v>446</v>
      </c>
      <c r="C584" s="54" t="s">
        <v>2</v>
      </c>
      <c r="D584" s="46">
        <v>13</v>
      </c>
      <c r="E584" s="5"/>
      <c r="F584" s="5"/>
      <c r="G584" s="44"/>
      <c r="H584" s="44"/>
      <c r="I584" s="44"/>
      <c r="J584" s="2"/>
    </row>
    <row r="585" spans="1:10" s="11" customFormat="1" ht="30">
      <c r="A585" s="113" t="s">
        <v>141</v>
      </c>
      <c r="B585" s="51" t="s">
        <v>447</v>
      </c>
      <c r="C585" s="54" t="s">
        <v>2</v>
      </c>
      <c r="D585" s="46">
        <v>3</v>
      </c>
      <c r="E585" s="5"/>
      <c r="F585" s="5"/>
      <c r="G585" s="44"/>
      <c r="H585" s="44"/>
      <c r="I585" s="44"/>
      <c r="J585" s="2"/>
    </row>
    <row r="586" spans="1:10" s="11" customFormat="1" ht="30">
      <c r="A586" s="113" t="s">
        <v>141</v>
      </c>
      <c r="B586" s="51" t="s">
        <v>659</v>
      </c>
      <c r="C586" s="54" t="s">
        <v>2</v>
      </c>
      <c r="D586" s="46">
        <v>1</v>
      </c>
      <c r="E586" s="5"/>
      <c r="F586" s="5"/>
      <c r="G586" s="44"/>
      <c r="H586" s="44"/>
      <c r="I586" s="44"/>
      <c r="J586" s="2"/>
    </row>
    <row r="587" spans="1:10" s="11" customFormat="1" ht="45">
      <c r="A587" s="113" t="s">
        <v>141</v>
      </c>
      <c r="B587" s="51" t="s">
        <v>343</v>
      </c>
      <c r="C587" s="54" t="s">
        <v>2</v>
      </c>
      <c r="D587" s="46">
        <v>70</v>
      </c>
      <c r="E587" s="5"/>
      <c r="F587" s="5"/>
      <c r="G587" s="44"/>
      <c r="H587" s="44"/>
      <c r="I587" s="44"/>
      <c r="J587" s="2"/>
    </row>
    <row r="588" spans="1:10" s="11" customFormat="1" ht="45">
      <c r="A588" s="113" t="s">
        <v>141</v>
      </c>
      <c r="B588" s="51" t="s">
        <v>335</v>
      </c>
      <c r="C588" s="54" t="s">
        <v>2</v>
      </c>
      <c r="D588" s="46">
        <v>5</v>
      </c>
      <c r="E588" s="5"/>
      <c r="F588" s="5"/>
      <c r="G588" s="44"/>
      <c r="H588" s="44"/>
      <c r="I588" s="44"/>
      <c r="J588" s="2"/>
    </row>
    <row r="589" spans="1:10" s="11" customFormat="1">
      <c r="A589" s="113" t="s">
        <v>141</v>
      </c>
      <c r="B589" s="51" t="s">
        <v>150</v>
      </c>
      <c r="C589" s="54" t="s">
        <v>0</v>
      </c>
      <c r="D589" s="46">
        <v>1</v>
      </c>
      <c r="E589" s="5"/>
      <c r="F589" s="5"/>
      <c r="G589" s="44"/>
      <c r="H589" s="44"/>
      <c r="I589" s="44"/>
      <c r="J589" s="2"/>
    </row>
    <row r="590" spans="1:10" s="11" customFormat="1">
      <c r="A590" s="107"/>
      <c r="B590" s="78" t="s">
        <v>147</v>
      </c>
      <c r="C590" s="54"/>
      <c r="D590" s="46"/>
      <c r="E590" s="5"/>
      <c r="F590" s="5"/>
      <c r="G590" s="44"/>
      <c r="H590" s="44"/>
      <c r="I590" s="44"/>
      <c r="J590" s="2"/>
    </row>
    <row r="591" spans="1:10" s="11" customFormat="1">
      <c r="A591" s="113" t="s">
        <v>141</v>
      </c>
      <c r="B591" s="51" t="s">
        <v>53</v>
      </c>
      <c r="C591" s="54" t="s">
        <v>0</v>
      </c>
      <c r="D591" s="46">
        <v>1</v>
      </c>
      <c r="E591" s="5"/>
      <c r="F591" s="5"/>
      <c r="G591" s="44"/>
      <c r="H591" s="44"/>
      <c r="I591" s="44"/>
      <c r="J591" s="2"/>
    </row>
    <row r="592" spans="1:10" s="11" customFormat="1" ht="90">
      <c r="A592" s="113" t="s">
        <v>141</v>
      </c>
      <c r="B592" s="51" t="s">
        <v>337</v>
      </c>
      <c r="C592" s="54" t="s">
        <v>0</v>
      </c>
      <c r="D592" s="46">
        <v>1</v>
      </c>
      <c r="E592" s="5"/>
      <c r="F592" s="5"/>
      <c r="G592" s="44"/>
      <c r="H592" s="44"/>
      <c r="I592" s="44"/>
      <c r="J592" s="2"/>
    </row>
    <row r="593" spans="1:10" s="11" customFormat="1">
      <c r="A593" s="107" t="s">
        <v>141</v>
      </c>
      <c r="B593" s="51" t="s">
        <v>54</v>
      </c>
      <c r="C593" s="54" t="s">
        <v>0</v>
      </c>
      <c r="D593" s="46">
        <v>1</v>
      </c>
      <c r="E593" s="5"/>
      <c r="F593" s="5"/>
      <c r="G593" s="44"/>
      <c r="H593" s="44"/>
      <c r="I593" s="44"/>
      <c r="J593" s="2"/>
    </row>
    <row r="594" spans="1:10" s="11" customFormat="1">
      <c r="A594" s="107" t="s">
        <v>141</v>
      </c>
      <c r="B594" s="51" t="s">
        <v>55</v>
      </c>
      <c r="C594" s="54" t="s">
        <v>0</v>
      </c>
      <c r="D594" s="46">
        <v>1</v>
      </c>
      <c r="E594" s="5"/>
      <c r="F594" s="5"/>
      <c r="G594" s="44"/>
      <c r="H594" s="44"/>
      <c r="I594" s="44"/>
      <c r="J594" s="2"/>
    </row>
    <row r="595" spans="1:10" s="11" customFormat="1">
      <c r="A595" s="12" t="s">
        <v>141</v>
      </c>
      <c r="B595" s="79" t="s">
        <v>56</v>
      </c>
      <c r="C595" s="64" t="s">
        <v>0</v>
      </c>
      <c r="D595" s="65">
        <v>1</v>
      </c>
      <c r="E595" s="13"/>
      <c r="F595" s="13"/>
      <c r="G595" s="44"/>
      <c r="H595" s="44"/>
      <c r="I595" s="44"/>
      <c r="J595" s="2"/>
    </row>
    <row r="596" spans="1:10" s="11" customFormat="1">
      <c r="A596" s="113"/>
      <c r="B596" s="76" t="s">
        <v>660</v>
      </c>
      <c r="C596" s="80" t="s">
        <v>0</v>
      </c>
      <c r="D596" s="46">
        <v>1</v>
      </c>
      <c r="E596" s="5"/>
      <c r="F596" s="19">
        <f t="shared" ref="F596" si="22">D596*E596</f>
        <v>0</v>
      </c>
      <c r="G596" s="44"/>
      <c r="H596" s="44"/>
      <c r="I596" s="44"/>
      <c r="J596" s="2"/>
    </row>
    <row r="597" spans="1:10" s="11" customFormat="1">
      <c r="A597" s="114"/>
      <c r="B597" s="51"/>
      <c r="C597" s="54"/>
      <c r="D597" s="46"/>
      <c r="E597" s="5"/>
      <c r="F597" s="5"/>
      <c r="G597" s="44"/>
      <c r="H597" s="44"/>
      <c r="I597" s="44"/>
      <c r="J597" s="2"/>
    </row>
    <row r="598" spans="1:10" s="11" customFormat="1" ht="120">
      <c r="A598" s="106">
        <f>MAX($A$418:A597)+0.01</f>
        <v>3.0699999999999985</v>
      </c>
      <c r="B598" s="78" t="s">
        <v>661</v>
      </c>
      <c r="C598" s="54" t="s">
        <v>0</v>
      </c>
      <c r="D598" s="46">
        <v>1</v>
      </c>
      <c r="E598" s="5"/>
      <c r="F598" s="5"/>
      <c r="G598" s="44"/>
      <c r="H598" s="44"/>
      <c r="I598" s="44"/>
      <c r="J598" s="2"/>
    </row>
    <row r="599" spans="1:10" s="11" customFormat="1" ht="30">
      <c r="A599" s="115" t="s">
        <v>141</v>
      </c>
      <c r="B599" s="51" t="s">
        <v>662</v>
      </c>
      <c r="C599" s="54" t="s">
        <v>0</v>
      </c>
      <c r="D599" s="46">
        <v>1</v>
      </c>
      <c r="E599" s="5"/>
      <c r="F599" s="5"/>
      <c r="G599" s="44"/>
      <c r="H599" s="44"/>
      <c r="I599" s="44"/>
      <c r="J599" s="2"/>
    </row>
    <row r="600" spans="1:10" s="11" customFormat="1" ht="30">
      <c r="A600" s="107" t="s">
        <v>141</v>
      </c>
      <c r="B600" s="51" t="s">
        <v>149</v>
      </c>
      <c r="C600" s="54" t="s">
        <v>0</v>
      </c>
      <c r="D600" s="46">
        <v>1</v>
      </c>
      <c r="E600" s="5"/>
      <c r="F600" s="5"/>
      <c r="G600" s="44"/>
      <c r="H600" s="44"/>
      <c r="I600" s="44"/>
      <c r="J600" s="2"/>
    </row>
    <row r="601" spans="1:10" s="11" customFormat="1" ht="45">
      <c r="A601" s="113" t="s">
        <v>141</v>
      </c>
      <c r="B601" s="51" t="s">
        <v>443</v>
      </c>
      <c r="C601" s="54" t="s">
        <v>2</v>
      </c>
      <c r="D601" s="46">
        <v>2</v>
      </c>
      <c r="E601" s="5"/>
      <c r="F601" s="5"/>
      <c r="G601" s="44"/>
      <c r="H601" s="44"/>
      <c r="I601" s="44"/>
      <c r="J601" s="2"/>
    </row>
    <row r="602" spans="1:10" s="11" customFormat="1" ht="45">
      <c r="A602" s="113" t="s">
        <v>141</v>
      </c>
      <c r="B602" s="51" t="s">
        <v>663</v>
      </c>
      <c r="C602" s="54" t="s">
        <v>2</v>
      </c>
      <c r="D602" s="46">
        <v>3</v>
      </c>
      <c r="E602" s="5"/>
      <c r="F602" s="5"/>
      <c r="G602" s="44"/>
      <c r="H602" s="44"/>
      <c r="I602" s="44"/>
      <c r="J602" s="2"/>
    </row>
    <row r="603" spans="1:10" s="11" customFormat="1" ht="45">
      <c r="A603" s="113" t="s">
        <v>141</v>
      </c>
      <c r="B603" s="51" t="s">
        <v>664</v>
      </c>
      <c r="C603" s="54" t="s">
        <v>2</v>
      </c>
      <c r="D603" s="46">
        <v>1</v>
      </c>
      <c r="E603" s="5"/>
      <c r="F603" s="5"/>
      <c r="G603" s="44"/>
      <c r="H603" s="44"/>
      <c r="I603" s="44"/>
      <c r="J603" s="2"/>
    </row>
    <row r="604" spans="1:10" s="11" customFormat="1" ht="30">
      <c r="A604" s="113" t="s">
        <v>141</v>
      </c>
      <c r="B604" s="51" t="s">
        <v>710</v>
      </c>
      <c r="C604" s="54" t="s">
        <v>2</v>
      </c>
      <c r="D604" s="46">
        <v>2</v>
      </c>
      <c r="E604" s="5"/>
      <c r="F604" s="5"/>
      <c r="G604" s="44"/>
      <c r="H604" s="44"/>
      <c r="I604" s="44"/>
      <c r="J604" s="2"/>
    </row>
    <row r="605" spans="1:10" s="11" customFormat="1" ht="30">
      <c r="A605" s="113" t="s">
        <v>141</v>
      </c>
      <c r="B605" s="51" t="s">
        <v>712</v>
      </c>
      <c r="C605" s="54" t="s">
        <v>2</v>
      </c>
      <c r="D605" s="46">
        <v>1</v>
      </c>
      <c r="E605" s="5"/>
      <c r="F605" s="5"/>
      <c r="G605" s="44"/>
      <c r="H605" s="44"/>
      <c r="I605" s="44"/>
      <c r="J605" s="2"/>
    </row>
    <row r="606" spans="1:10" s="11" customFormat="1" ht="45">
      <c r="A606" s="113" t="s">
        <v>141</v>
      </c>
      <c r="B606" s="51" t="s">
        <v>657</v>
      </c>
      <c r="C606" s="54" t="s">
        <v>2</v>
      </c>
      <c r="D606" s="46">
        <v>4</v>
      </c>
      <c r="E606" s="5"/>
      <c r="F606" s="5"/>
      <c r="G606" s="44"/>
      <c r="H606" s="44"/>
      <c r="I606" s="44"/>
      <c r="J606" s="2"/>
    </row>
    <row r="607" spans="1:10" s="11" customFormat="1" ht="30">
      <c r="A607" s="113" t="s">
        <v>141</v>
      </c>
      <c r="B607" s="51" t="s">
        <v>334</v>
      </c>
      <c r="C607" s="54" t="s">
        <v>0</v>
      </c>
      <c r="D607" s="46">
        <v>2</v>
      </c>
      <c r="E607" s="5"/>
      <c r="F607" s="5"/>
      <c r="G607" s="44"/>
      <c r="H607" s="44"/>
      <c r="I607" s="44"/>
      <c r="J607" s="2"/>
    </row>
    <row r="608" spans="1:10" s="11" customFormat="1" ht="30">
      <c r="A608" s="113" t="s">
        <v>141</v>
      </c>
      <c r="B608" s="51" t="s">
        <v>645</v>
      </c>
      <c r="C608" s="54" t="s">
        <v>2</v>
      </c>
      <c r="D608" s="46">
        <v>1</v>
      </c>
      <c r="E608" s="5"/>
      <c r="F608" s="5"/>
      <c r="G608" s="44"/>
      <c r="H608" s="44"/>
      <c r="I608" s="44"/>
      <c r="J608" s="2"/>
    </row>
    <row r="609" spans="1:10" s="11" customFormat="1" ht="30">
      <c r="A609" s="113" t="s">
        <v>141</v>
      </c>
      <c r="B609" s="51" t="s">
        <v>444</v>
      </c>
      <c r="C609" s="54" t="s">
        <v>2</v>
      </c>
      <c r="D609" s="46">
        <v>2</v>
      </c>
      <c r="E609" s="5"/>
      <c r="F609" s="5"/>
      <c r="G609" s="44"/>
      <c r="H609" s="44"/>
      <c r="I609" s="44"/>
      <c r="J609" s="2"/>
    </row>
    <row r="610" spans="1:10" s="11" customFormat="1" ht="30">
      <c r="A610" s="113" t="s">
        <v>141</v>
      </c>
      <c r="B610" s="51" t="s">
        <v>445</v>
      </c>
      <c r="C610" s="54" t="s">
        <v>2</v>
      </c>
      <c r="D610" s="46">
        <v>2</v>
      </c>
      <c r="E610" s="5"/>
      <c r="F610" s="5"/>
      <c r="G610" s="44"/>
      <c r="H610" s="44"/>
      <c r="I610" s="44"/>
      <c r="J610" s="2"/>
    </row>
    <row r="611" spans="1:10" s="11" customFormat="1" ht="30">
      <c r="A611" s="113" t="s">
        <v>141</v>
      </c>
      <c r="B611" s="51" t="s">
        <v>446</v>
      </c>
      <c r="C611" s="54" t="s">
        <v>2</v>
      </c>
      <c r="D611" s="46">
        <v>7</v>
      </c>
      <c r="E611" s="5"/>
      <c r="F611" s="5"/>
      <c r="G611" s="44"/>
      <c r="H611" s="44"/>
      <c r="I611" s="44"/>
      <c r="J611" s="2"/>
    </row>
    <row r="612" spans="1:10" s="11" customFormat="1" ht="30">
      <c r="A612" s="113" t="s">
        <v>141</v>
      </c>
      <c r="B612" s="51" t="s">
        <v>447</v>
      </c>
      <c r="C612" s="54" t="s">
        <v>2</v>
      </c>
      <c r="D612" s="46">
        <v>3</v>
      </c>
      <c r="E612" s="5"/>
      <c r="F612" s="5"/>
      <c r="G612" s="44"/>
      <c r="H612" s="44"/>
      <c r="I612" s="44"/>
      <c r="J612" s="2"/>
    </row>
    <row r="613" spans="1:10" s="11" customFormat="1" ht="30">
      <c r="A613" s="113" t="s">
        <v>141</v>
      </c>
      <c r="B613" s="51" t="s">
        <v>532</v>
      </c>
      <c r="C613" s="54" t="s">
        <v>2</v>
      </c>
      <c r="D613" s="46">
        <v>1</v>
      </c>
      <c r="E613" s="5"/>
      <c r="F613" s="5"/>
      <c r="G613" s="44"/>
      <c r="H613" s="44"/>
      <c r="I613" s="44"/>
      <c r="J613" s="2"/>
    </row>
    <row r="614" spans="1:10" s="11" customFormat="1" ht="45">
      <c r="A614" s="113" t="s">
        <v>141</v>
      </c>
      <c r="B614" s="51" t="s">
        <v>343</v>
      </c>
      <c r="C614" s="54" t="s">
        <v>2</v>
      </c>
      <c r="D614" s="46">
        <v>40</v>
      </c>
      <c r="E614" s="5"/>
      <c r="F614" s="5"/>
      <c r="G614" s="44"/>
      <c r="H614" s="44"/>
      <c r="I614" s="44"/>
      <c r="J614" s="2"/>
    </row>
    <row r="615" spans="1:10" s="11" customFormat="1" ht="45">
      <c r="A615" s="113" t="s">
        <v>141</v>
      </c>
      <c r="B615" s="51" t="s">
        <v>335</v>
      </c>
      <c r="C615" s="54" t="s">
        <v>2</v>
      </c>
      <c r="D615" s="46">
        <v>5</v>
      </c>
      <c r="E615" s="5"/>
      <c r="F615" s="5"/>
      <c r="G615" s="44"/>
      <c r="H615" s="44"/>
      <c r="I615" s="44"/>
      <c r="J615" s="2"/>
    </row>
    <row r="616" spans="1:10" s="11" customFormat="1">
      <c r="A616" s="113" t="s">
        <v>141</v>
      </c>
      <c r="B616" s="51" t="s">
        <v>150</v>
      </c>
      <c r="C616" s="54" t="s">
        <v>0</v>
      </c>
      <c r="D616" s="46">
        <v>1</v>
      </c>
      <c r="E616" s="5"/>
      <c r="F616" s="5"/>
      <c r="G616" s="44"/>
      <c r="H616" s="44"/>
      <c r="I616" s="44"/>
      <c r="J616" s="2"/>
    </row>
    <row r="617" spans="1:10" s="11" customFormat="1">
      <c r="A617" s="107"/>
      <c r="B617" s="78" t="s">
        <v>147</v>
      </c>
      <c r="C617" s="54"/>
      <c r="D617" s="46"/>
      <c r="E617" s="5"/>
      <c r="F617" s="5"/>
      <c r="G617" s="44"/>
      <c r="H617" s="44"/>
      <c r="I617" s="44"/>
      <c r="J617" s="2"/>
    </row>
    <row r="618" spans="1:10" s="11" customFormat="1">
      <c r="A618" s="113" t="s">
        <v>141</v>
      </c>
      <c r="B618" s="51" t="s">
        <v>53</v>
      </c>
      <c r="C618" s="54" t="s">
        <v>0</v>
      </c>
      <c r="D618" s="46">
        <v>1</v>
      </c>
      <c r="E618" s="5"/>
      <c r="F618" s="5"/>
      <c r="G618" s="44"/>
      <c r="H618" s="44"/>
      <c r="I618" s="44"/>
      <c r="J618" s="2"/>
    </row>
    <row r="619" spans="1:10" s="11" customFormat="1" ht="90">
      <c r="A619" s="113" t="s">
        <v>141</v>
      </c>
      <c r="B619" s="51" t="s">
        <v>337</v>
      </c>
      <c r="C619" s="54" t="s">
        <v>0</v>
      </c>
      <c r="D619" s="46">
        <v>1</v>
      </c>
      <c r="E619" s="5"/>
      <c r="F619" s="5"/>
      <c r="G619" s="44"/>
      <c r="H619" s="44"/>
      <c r="I619" s="44"/>
      <c r="J619" s="2"/>
    </row>
    <row r="620" spans="1:10" s="11" customFormat="1">
      <c r="A620" s="107" t="s">
        <v>141</v>
      </c>
      <c r="B620" s="51" t="s">
        <v>54</v>
      </c>
      <c r="C620" s="54" t="s">
        <v>0</v>
      </c>
      <c r="D620" s="46">
        <v>1</v>
      </c>
      <c r="E620" s="5"/>
      <c r="F620" s="5"/>
      <c r="G620" s="44"/>
      <c r="H620" s="44"/>
      <c r="I620" s="44"/>
      <c r="J620" s="2"/>
    </row>
    <row r="621" spans="1:10" s="11" customFormat="1">
      <c r="A621" s="107" t="s">
        <v>141</v>
      </c>
      <c r="B621" s="51" t="s">
        <v>55</v>
      </c>
      <c r="C621" s="54" t="s">
        <v>0</v>
      </c>
      <c r="D621" s="46">
        <v>1</v>
      </c>
      <c r="E621" s="5"/>
      <c r="F621" s="5"/>
      <c r="G621" s="44"/>
      <c r="H621" s="44"/>
      <c r="I621" s="44"/>
      <c r="J621" s="2"/>
    </row>
    <row r="622" spans="1:10" s="11" customFormat="1">
      <c r="A622" s="12" t="s">
        <v>141</v>
      </c>
      <c r="B622" s="79" t="s">
        <v>56</v>
      </c>
      <c r="C622" s="64" t="s">
        <v>0</v>
      </c>
      <c r="D622" s="65">
        <v>1</v>
      </c>
      <c r="E622" s="13"/>
      <c r="F622" s="13"/>
      <c r="G622" s="44"/>
      <c r="H622" s="44"/>
      <c r="I622" s="44"/>
      <c r="J622" s="2"/>
    </row>
    <row r="623" spans="1:10" s="11" customFormat="1">
      <c r="A623" s="113"/>
      <c r="B623" s="76" t="s">
        <v>665</v>
      </c>
      <c r="C623" s="80" t="s">
        <v>0</v>
      </c>
      <c r="D623" s="46">
        <v>1</v>
      </c>
      <c r="E623" s="5"/>
      <c r="F623" s="19">
        <f t="shared" ref="F623" si="23">D623*E623</f>
        <v>0</v>
      </c>
      <c r="G623" s="44"/>
      <c r="H623" s="44"/>
      <c r="I623" s="44"/>
      <c r="J623" s="2"/>
    </row>
    <row r="624" spans="1:10" s="11" customFormat="1">
      <c r="A624" s="114"/>
      <c r="B624" s="51"/>
      <c r="C624" s="54"/>
      <c r="D624" s="46"/>
      <c r="E624" s="5"/>
      <c r="F624" s="5"/>
      <c r="G624" s="44"/>
      <c r="H624" s="44"/>
      <c r="I624" s="44"/>
      <c r="J624" s="2"/>
    </row>
    <row r="625" spans="1:10" s="11" customFormat="1" ht="120">
      <c r="A625" s="106">
        <f>MAX($A$418:A624)+0.01</f>
        <v>3.0799999999999983</v>
      </c>
      <c r="B625" s="78" t="s">
        <v>666</v>
      </c>
      <c r="C625" s="54" t="s">
        <v>0</v>
      </c>
      <c r="D625" s="46">
        <v>1</v>
      </c>
      <c r="E625" s="5"/>
      <c r="F625" s="5"/>
      <c r="G625" s="44"/>
      <c r="H625" s="44"/>
      <c r="I625" s="44"/>
      <c r="J625" s="2"/>
    </row>
    <row r="626" spans="1:10" s="11" customFormat="1" ht="30">
      <c r="A626" s="115" t="s">
        <v>141</v>
      </c>
      <c r="B626" s="51" t="s">
        <v>694</v>
      </c>
      <c r="C626" s="54" t="s">
        <v>0</v>
      </c>
      <c r="D626" s="46">
        <v>1</v>
      </c>
      <c r="E626" s="5"/>
      <c r="F626" s="5"/>
      <c r="G626" s="44"/>
      <c r="H626" s="44"/>
      <c r="I626" s="44"/>
      <c r="J626" s="2"/>
    </row>
    <row r="627" spans="1:10" s="11" customFormat="1" ht="30">
      <c r="A627" s="107" t="s">
        <v>141</v>
      </c>
      <c r="B627" s="51" t="s">
        <v>149</v>
      </c>
      <c r="C627" s="54" t="s">
        <v>0</v>
      </c>
      <c r="D627" s="46">
        <v>1</v>
      </c>
      <c r="E627" s="5"/>
      <c r="F627" s="5"/>
      <c r="G627" s="44"/>
      <c r="H627" s="44"/>
      <c r="I627" s="44"/>
      <c r="J627" s="2"/>
    </row>
    <row r="628" spans="1:10" s="11" customFormat="1" ht="45">
      <c r="A628" s="113" t="s">
        <v>141</v>
      </c>
      <c r="B628" s="51" t="s">
        <v>443</v>
      </c>
      <c r="C628" s="54" t="s">
        <v>2</v>
      </c>
      <c r="D628" s="46">
        <v>2</v>
      </c>
      <c r="E628" s="5"/>
      <c r="F628" s="5"/>
      <c r="G628" s="44"/>
      <c r="H628" s="44"/>
      <c r="I628" s="44"/>
      <c r="J628" s="2"/>
    </row>
    <row r="629" spans="1:10" s="11" customFormat="1" ht="45">
      <c r="A629" s="113" t="s">
        <v>141</v>
      </c>
      <c r="B629" s="51" t="s">
        <v>663</v>
      </c>
      <c r="C629" s="54" t="s">
        <v>2</v>
      </c>
      <c r="D629" s="46">
        <v>2</v>
      </c>
      <c r="E629" s="5"/>
      <c r="F629" s="5"/>
      <c r="G629" s="44"/>
      <c r="H629" s="44"/>
      <c r="I629" s="44"/>
      <c r="J629" s="2"/>
    </row>
    <row r="630" spans="1:10" s="11" customFormat="1" ht="45">
      <c r="A630" s="113" t="s">
        <v>141</v>
      </c>
      <c r="B630" s="51" t="s">
        <v>649</v>
      </c>
      <c r="C630" s="54" t="s">
        <v>2</v>
      </c>
      <c r="D630" s="46">
        <v>1</v>
      </c>
      <c r="E630" s="5"/>
      <c r="F630" s="5"/>
      <c r="G630" s="44"/>
      <c r="H630" s="44"/>
      <c r="I630" s="44"/>
      <c r="J630" s="2"/>
    </row>
    <row r="631" spans="1:10" s="11" customFormat="1" ht="45">
      <c r="A631" s="113" t="s">
        <v>141</v>
      </c>
      <c r="B631" s="51" t="s">
        <v>650</v>
      </c>
      <c r="C631" s="54" t="s">
        <v>2</v>
      </c>
      <c r="D631" s="46">
        <v>4</v>
      </c>
      <c r="E631" s="5"/>
      <c r="F631" s="5"/>
      <c r="G631" s="52"/>
      <c r="H631" s="44"/>
      <c r="I631" s="44"/>
      <c r="J631" s="2"/>
    </row>
    <row r="632" spans="1:10" s="11" customFormat="1" ht="30">
      <c r="A632" s="113" t="s">
        <v>141</v>
      </c>
      <c r="B632" s="51" t="s">
        <v>712</v>
      </c>
      <c r="C632" s="54" t="s">
        <v>2</v>
      </c>
      <c r="D632" s="46">
        <v>5</v>
      </c>
      <c r="E632" s="5"/>
      <c r="F632" s="5"/>
      <c r="G632" s="52"/>
      <c r="H632" s="44"/>
      <c r="I632" s="44"/>
      <c r="J632" s="2"/>
    </row>
    <row r="633" spans="1:10" s="11" customFormat="1" ht="30">
      <c r="A633" s="113" t="s">
        <v>141</v>
      </c>
      <c r="B633" s="51" t="s">
        <v>711</v>
      </c>
      <c r="C633" s="54" t="s">
        <v>2</v>
      </c>
      <c r="D633" s="46">
        <v>1</v>
      </c>
      <c r="E633" s="5"/>
      <c r="F633" s="5"/>
      <c r="G633" s="52"/>
      <c r="H633" s="44"/>
      <c r="I633" s="44"/>
      <c r="J633" s="2"/>
    </row>
    <row r="634" spans="1:10" s="11" customFormat="1" ht="30">
      <c r="A634" s="113" t="s">
        <v>141</v>
      </c>
      <c r="B634" s="51" t="s">
        <v>334</v>
      </c>
      <c r="C634" s="54" t="s">
        <v>0</v>
      </c>
      <c r="D634" s="46">
        <v>2</v>
      </c>
      <c r="E634" s="5"/>
      <c r="F634" s="5"/>
      <c r="G634" s="44"/>
      <c r="H634" s="44"/>
      <c r="I634" s="44"/>
      <c r="J634" s="2"/>
    </row>
    <row r="635" spans="1:10" s="11" customFormat="1" ht="30">
      <c r="A635" s="113" t="s">
        <v>141</v>
      </c>
      <c r="B635" s="51" t="s">
        <v>645</v>
      </c>
      <c r="C635" s="54" t="s">
        <v>2</v>
      </c>
      <c r="D635" s="46">
        <v>1</v>
      </c>
      <c r="E635" s="5"/>
      <c r="F635" s="5"/>
      <c r="G635" s="44"/>
      <c r="H635" s="44"/>
      <c r="I635" s="44"/>
      <c r="J635" s="2"/>
    </row>
    <row r="636" spans="1:10" s="11" customFormat="1" ht="30">
      <c r="A636" s="113" t="s">
        <v>141</v>
      </c>
      <c r="B636" s="51" t="s">
        <v>667</v>
      </c>
      <c r="C636" s="54" t="s">
        <v>2</v>
      </c>
      <c r="D636" s="46">
        <v>1</v>
      </c>
      <c r="E636" s="5"/>
      <c r="F636" s="5"/>
      <c r="G636" s="44"/>
      <c r="H636" s="44"/>
      <c r="I636" s="44"/>
      <c r="J636" s="2"/>
    </row>
    <row r="637" spans="1:10" s="11" customFormat="1" ht="30">
      <c r="A637" s="113" t="s">
        <v>141</v>
      </c>
      <c r="B637" s="51" t="s">
        <v>444</v>
      </c>
      <c r="C637" s="54" t="s">
        <v>2</v>
      </c>
      <c r="D637" s="46">
        <v>2</v>
      </c>
      <c r="E637" s="5"/>
      <c r="F637" s="5"/>
      <c r="G637" s="44"/>
      <c r="H637" s="44"/>
      <c r="I637" s="44"/>
      <c r="J637" s="2"/>
    </row>
    <row r="638" spans="1:10" s="11" customFormat="1" ht="30">
      <c r="A638" s="113" t="s">
        <v>141</v>
      </c>
      <c r="B638" s="51" t="s">
        <v>445</v>
      </c>
      <c r="C638" s="54" t="s">
        <v>2</v>
      </c>
      <c r="D638" s="46">
        <v>12</v>
      </c>
      <c r="E638" s="5"/>
      <c r="F638" s="5"/>
      <c r="G638" s="44"/>
      <c r="H638" s="44"/>
      <c r="I638" s="44"/>
      <c r="J638" s="2"/>
    </row>
    <row r="639" spans="1:10" s="11" customFormat="1" ht="30">
      <c r="A639" s="113" t="s">
        <v>141</v>
      </c>
      <c r="B639" s="51" t="s">
        <v>446</v>
      </c>
      <c r="C639" s="54" t="s">
        <v>2</v>
      </c>
      <c r="D639" s="46">
        <v>3</v>
      </c>
      <c r="E639" s="5"/>
      <c r="F639" s="5"/>
      <c r="G639" s="44"/>
      <c r="H639" s="44"/>
      <c r="I639" s="44"/>
      <c r="J639" s="2"/>
    </row>
    <row r="640" spans="1:10" s="11" customFormat="1" ht="30">
      <c r="A640" s="113" t="s">
        <v>141</v>
      </c>
      <c r="B640" s="51" t="s">
        <v>447</v>
      </c>
      <c r="C640" s="54" t="s">
        <v>2</v>
      </c>
      <c r="D640" s="46">
        <v>1</v>
      </c>
      <c r="E640" s="5"/>
      <c r="F640" s="5"/>
      <c r="G640" s="44"/>
      <c r="H640" s="44"/>
      <c r="I640" s="44"/>
      <c r="J640" s="2"/>
    </row>
    <row r="641" spans="1:10" s="11" customFormat="1" ht="30">
      <c r="A641" s="113" t="s">
        <v>141</v>
      </c>
      <c r="B641" s="51" t="s">
        <v>668</v>
      </c>
      <c r="C641" s="54" t="s">
        <v>2</v>
      </c>
      <c r="D641" s="46">
        <v>8</v>
      </c>
      <c r="E641" s="5"/>
      <c r="F641" s="5"/>
      <c r="G641" s="44"/>
      <c r="H641" s="44"/>
      <c r="I641" s="44"/>
      <c r="J641" s="2"/>
    </row>
    <row r="642" spans="1:10" s="11" customFormat="1" ht="45">
      <c r="A642" s="113" t="s">
        <v>141</v>
      </c>
      <c r="B642" s="51" t="s">
        <v>148</v>
      </c>
      <c r="C642" s="54" t="s">
        <v>2</v>
      </c>
      <c r="D642" s="46">
        <v>6</v>
      </c>
      <c r="E642" s="5"/>
      <c r="F642" s="5"/>
      <c r="G642" s="44"/>
      <c r="H642" s="44"/>
      <c r="I642" s="44"/>
      <c r="J642" s="2"/>
    </row>
    <row r="643" spans="1:10" s="11" customFormat="1" ht="45">
      <c r="A643" s="113" t="s">
        <v>141</v>
      </c>
      <c r="B643" s="51" t="s">
        <v>669</v>
      </c>
      <c r="C643" s="54" t="s">
        <v>2</v>
      </c>
      <c r="D643" s="46">
        <v>6</v>
      </c>
      <c r="E643" s="5"/>
      <c r="F643" s="5"/>
      <c r="G643" s="44"/>
      <c r="H643" s="44"/>
      <c r="I643" s="44"/>
      <c r="J643" s="2"/>
    </row>
    <row r="644" spans="1:10" s="11" customFormat="1" ht="30">
      <c r="A644" s="113" t="s">
        <v>141</v>
      </c>
      <c r="B644" s="51" t="s">
        <v>670</v>
      </c>
      <c r="C644" s="54" t="s">
        <v>0</v>
      </c>
      <c r="D644" s="46">
        <v>6</v>
      </c>
      <c r="E644" s="5"/>
      <c r="F644" s="5"/>
      <c r="G644" s="44"/>
      <c r="H644" s="44"/>
      <c r="I644" s="44"/>
      <c r="J644" s="2"/>
    </row>
    <row r="645" spans="1:10" s="11" customFormat="1" ht="45">
      <c r="A645" s="113" t="s">
        <v>141</v>
      </c>
      <c r="B645" s="51" t="s">
        <v>343</v>
      </c>
      <c r="C645" s="54" t="s">
        <v>2</v>
      </c>
      <c r="D645" s="46">
        <v>50</v>
      </c>
      <c r="E645" s="5"/>
      <c r="F645" s="5"/>
      <c r="G645" s="44"/>
      <c r="H645" s="44"/>
      <c r="I645" s="44"/>
      <c r="J645" s="2"/>
    </row>
    <row r="646" spans="1:10" s="11" customFormat="1" ht="45">
      <c r="A646" s="113" t="s">
        <v>141</v>
      </c>
      <c r="B646" s="51" t="s">
        <v>335</v>
      </c>
      <c r="C646" s="54" t="s">
        <v>2</v>
      </c>
      <c r="D646" s="46">
        <v>10</v>
      </c>
      <c r="E646" s="5"/>
      <c r="F646" s="5"/>
      <c r="G646" s="44"/>
      <c r="H646" s="44"/>
      <c r="I646" s="44"/>
      <c r="J646" s="2"/>
    </row>
    <row r="647" spans="1:10" s="11" customFormat="1">
      <c r="A647" s="113" t="s">
        <v>141</v>
      </c>
      <c r="B647" s="51" t="s">
        <v>150</v>
      </c>
      <c r="C647" s="54" t="s">
        <v>0</v>
      </c>
      <c r="D647" s="46">
        <v>1</v>
      </c>
      <c r="E647" s="5"/>
      <c r="F647" s="5"/>
      <c r="G647" s="44"/>
      <c r="H647" s="44"/>
      <c r="I647" s="44"/>
      <c r="J647" s="2"/>
    </row>
    <row r="648" spans="1:10" s="11" customFormat="1">
      <c r="A648" s="107"/>
      <c r="B648" s="78" t="s">
        <v>147</v>
      </c>
      <c r="C648" s="54"/>
      <c r="D648" s="46"/>
      <c r="E648" s="5"/>
      <c r="F648" s="5"/>
      <c r="G648" s="44"/>
      <c r="H648" s="44"/>
      <c r="I648" s="44"/>
      <c r="J648" s="2"/>
    </row>
    <row r="649" spans="1:10" s="11" customFormat="1">
      <c r="A649" s="113" t="s">
        <v>141</v>
      </c>
      <c r="B649" s="51" t="s">
        <v>53</v>
      </c>
      <c r="C649" s="54" t="s">
        <v>0</v>
      </c>
      <c r="D649" s="46">
        <v>1</v>
      </c>
      <c r="E649" s="5"/>
      <c r="F649" s="5"/>
      <c r="G649" s="44"/>
      <c r="H649" s="44"/>
      <c r="I649" s="44"/>
      <c r="J649" s="2"/>
    </row>
    <row r="650" spans="1:10" s="11" customFormat="1" ht="90">
      <c r="A650" s="113" t="s">
        <v>141</v>
      </c>
      <c r="B650" s="51" t="s">
        <v>337</v>
      </c>
      <c r="C650" s="54" t="s">
        <v>0</v>
      </c>
      <c r="D650" s="46">
        <v>1</v>
      </c>
      <c r="E650" s="5"/>
      <c r="F650" s="5"/>
      <c r="G650" s="44"/>
      <c r="H650" s="44"/>
      <c r="I650" s="44"/>
      <c r="J650" s="2"/>
    </row>
    <row r="651" spans="1:10" s="11" customFormat="1">
      <c r="A651" s="107" t="s">
        <v>141</v>
      </c>
      <c r="B651" s="51" t="s">
        <v>54</v>
      </c>
      <c r="C651" s="54" t="s">
        <v>0</v>
      </c>
      <c r="D651" s="46">
        <v>1</v>
      </c>
      <c r="E651" s="5"/>
      <c r="F651" s="5"/>
      <c r="G651" s="44"/>
      <c r="H651" s="44"/>
      <c r="I651" s="44"/>
      <c r="J651" s="2"/>
    </row>
    <row r="652" spans="1:10" s="11" customFormat="1">
      <c r="A652" s="107" t="s">
        <v>141</v>
      </c>
      <c r="B652" s="51" t="s">
        <v>55</v>
      </c>
      <c r="C652" s="54" t="s">
        <v>0</v>
      </c>
      <c r="D652" s="46">
        <v>1</v>
      </c>
      <c r="E652" s="5"/>
      <c r="F652" s="5"/>
      <c r="G652" s="44"/>
      <c r="H652" s="44"/>
      <c r="I652" s="44"/>
      <c r="J652" s="2"/>
    </row>
    <row r="653" spans="1:10" s="11" customFormat="1">
      <c r="A653" s="12" t="s">
        <v>141</v>
      </c>
      <c r="B653" s="79" t="s">
        <v>56</v>
      </c>
      <c r="C653" s="64" t="s">
        <v>0</v>
      </c>
      <c r="D653" s="65">
        <v>1</v>
      </c>
      <c r="E653" s="13"/>
      <c r="F653" s="13"/>
      <c r="G653" s="44"/>
      <c r="H653" s="44"/>
      <c r="I653" s="44"/>
      <c r="J653" s="2"/>
    </row>
    <row r="654" spans="1:10" s="11" customFormat="1">
      <c r="A654" s="113"/>
      <c r="B654" s="76" t="s">
        <v>671</v>
      </c>
      <c r="C654" s="80" t="s">
        <v>0</v>
      </c>
      <c r="D654" s="46">
        <v>1</v>
      </c>
      <c r="E654" s="5"/>
      <c r="F654" s="19">
        <f t="shared" ref="F654" si="24">D654*E654</f>
        <v>0</v>
      </c>
      <c r="G654" s="44"/>
      <c r="H654" s="44"/>
      <c r="I654" s="44"/>
      <c r="J654" s="2"/>
    </row>
    <row r="655" spans="1:10" s="11" customFormat="1">
      <c r="A655" s="114"/>
      <c r="B655" s="51"/>
      <c r="C655" s="54"/>
      <c r="D655" s="46"/>
      <c r="E655" s="5"/>
      <c r="F655" s="5"/>
      <c r="G655" s="44"/>
      <c r="H655" s="44"/>
      <c r="I655" s="44"/>
      <c r="J655" s="2"/>
    </row>
    <row r="656" spans="1:10" s="11" customFormat="1" ht="120">
      <c r="A656" s="106">
        <f>MAX($A$418:A655)+0.01</f>
        <v>3.0899999999999981</v>
      </c>
      <c r="B656" s="78" t="s">
        <v>672</v>
      </c>
      <c r="C656" s="54" t="s">
        <v>0</v>
      </c>
      <c r="D656" s="46">
        <v>1</v>
      </c>
      <c r="E656" s="5"/>
      <c r="F656" s="5"/>
      <c r="G656" s="44"/>
      <c r="H656" s="44"/>
      <c r="I656" s="44"/>
      <c r="J656" s="2"/>
    </row>
    <row r="657" spans="1:10" s="11" customFormat="1">
      <c r="A657" s="115" t="s">
        <v>141</v>
      </c>
      <c r="B657" s="51" t="s">
        <v>336</v>
      </c>
      <c r="C657" s="54" t="s">
        <v>0</v>
      </c>
      <c r="D657" s="46">
        <v>1</v>
      </c>
      <c r="E657" s="5"/>
      <c r="F657" s="5"/>
      <c r="G657" s="44"/>
      <c r="H657" s="44"/>
      <c r="I657" s="44"/>
      <c r="J657" s="2"/>
    </row>
    <row r="658" spans="1:10" s="11" customFormat="1" ht="30">
      <c r="A658" s="107" t="s">
        <v>141</v>
      </c>
      <c r="B658" s="51" t="s">
        <v>149</v>
      </c>
      <c r="C658" s="54" t="s">
        <v>0</v>
      </c>
      <c r="D658" s="46">
        <v>1</v>
      </c>
      <c r="E658" s="5"/>
      <c r="F658" s="5"/>
      <c r="G658" s="44"/>
      <c r="H658" s="44"/>
      <c r="I658" s="44"/>
      <c r="J658" s="2"/>
    </row>
    <row r="659" spans="1:10" s="11" customFormat="1">
      <c r="A659" s="113" t="s">
        <v>141</v>
      </c>
      <c r="B659" s="51" t="s">
        <v>526</v>
      </c>
      <c r="C659" s="54" t="s">
        <v>2</v>
      </c>
      <c r="D659" s="46">
        <v>2</v>
      </c>
      <c r="E659" s="5"/>
      <c r="F659" s="5"/>
      <c r="G659" s="44"/>
      <c r="H659" s="44"/>
      <c r="I659" s="44"/>
      <c r="J659" s="2"/>
    </row>
    <row r="660" spans="1:10" s="11" customFormat="1" ht="45">
      <c r="A660" s="113" t="s">
        <v>141</v>
      </c>
      <c r="B660" s="51" t="s">
        <v>663</v>
      </c>
      <c r="C660" s="54" t="s">
        <v>2</v>
      </c>
      <c r="D660" s="46">
        <v>1</v>
      </c>
      <c r="E660" s="5"/>
      <c r="F660" s="5"/>
      <c r="G660" s="44"/>
      <c r="H660" s="44"/>
      <c r="I660" s="44"/>
      <c r="J660" s="2"/>
    </row>
    <row r="661" spans="1:10" s="11" customFormat="1" ht="30">
      <c r="A661" s="113" t="s">
        <v>141</v>
      </c>
      <c r="B661" s="51" t="s">
        <v>710</v>
      </c>
      <c r="C661" s="54" t="s">
        <v>2</v>
      </c>
      <c r="D661" s="46">
        <v>1</v>
      </c>
      <c r="E661" s="5"/>
      <c r="F661" s="5"/>
      <c r="G661" s="44"/>
      <c r="H661" s="44"/>
      <c r="I661" s="44"/>
      <c r="J661" s="2"/>
    </row>
    <row r="662" spans="1:10" s="11" customFormat="1" ht="30">
      <c r="A662" s="113" t="s">
        <v>141</v>
      </c>
      <c r="B662" s="51" t="s">
        <v>711</v>
      </c>
      <c r="C662" s="54" t="s">
        <v>2</v>
      </c>
      <c r="D662" s="46">
        <v>2</v>
      </c>
      <c r="E662" s="5"/>
      <c r="F662" s="5"/>
      <c r="G662" s="44"/>
      <c r="H662" s="44"/>
      <c r="I662" s="44"/>
      <c r="J662" s="2"/>
    </row>
    <row r="663" spans="1:10" ht="45">
      <c r="A663" s="113" t="s">
        <v>141</v>
      </c>
      <c r="B663" s="51" t="s">
        <v>148</v>
      </c>
      <c r="C663" s="54" t="s">
        <v>2</v>
      </c>
      <c r="D663" s="46">
        <v>10</v>
      </c>
    </row>
    <row r="664" spans="1:10" s="14" customFormat="1" ht="30">
      <c r="A664" s="113" t="s">
        <v>141</v>
      </c>
      <c r="B664" s="51" t="s">
        <v>645</v>
      </c>
      <c r="C664" s="54" t="s">
        <v>2</v>
      </c>
      <c r="D664" s="46">
        <v>1</v>
      </c>
      <c r="E664" s="5"/>
      <c r="F664" s="5"/>
      <c r="G664" s="53"/>
      <c r="H664" s="53"/>
      <c r="I664" s="53"/>
    </row>
    <row r="665" spans="1:10" s="14" customFormat="1" ht="30">
      <c r="A665" s="113" t="s">
        <v>141</v>
      </c>
      <c r="B665" s="51" t="s">
        <v>445</v>
      </c>
      <c r="C665" s="54" t="s">
        <v>2</v>
      </c>
      <c r="D665" s="46">
        <v>6</v>
      </c>
      <c r="E665" s="5"/>
      <c r="F665" s="5"/>
      <c r="G665" s="53"/>
      <c r="H665" s="53"/>
      <c r="I665" s="53"/>
    </row>
    <row r="666" spans="1:10" s="14" customFormat="1" ht="30">
      <c r="A666" s="113" t="s">
        <v>141</v>
      </c>
      <c r="B666" s="51" t="s">
        <v>446</v>
      </c>
      <c r="C666" s="54" t="s">
        <v>2</v>
      </c>
      <c r="D666" s="46">
        <v>3</v>
      </c>
      <c r="E666" s="5"/>
      <c r="F666" s="5"/>
      <c r="G666" s="53"/>
      <c r="H666" s="53"/>
      <c r="I666" s="53"/>
    </row>
    <row r="667" spans="1:10" s="14" customFormat="1">
      <c r="A667" s="113" t="s">
        <v>141</v>
      </c>
      <c r="B667" s="51" t="s">
        <v>530</v>
      </c>
      <c r="C667" s="54" t="s">
        <v>2</v>
      </c>
      <c r="D667" s="46">
        <v>7</v>
      </c>
      <c r="E667" s="5"/>
      <c r="F667" s="5"/>
      <c r="G667" s="53"/>
      <c r="H667" s="53"/>
      <c r="I667" s="53"/>
    </row>
    <row r="668" spans="1:10" s="14" customFormat="1" ht="30">
      <c r="A668" s="113" t="s">
        <v>141</v>
      </c>
      <c r="B668" s="51" t="s">
        <v>673</v>
      </c>
      <c r="C668" s="54" t="s">
        <v>2</v>
      </c>
      <c r="D668" s="46">
        <v>1</v>
      </c>
      <c r="E668" s="5"/>
      <c r="F668" s="5"/>
      <c r="G668" s="53"/>
      <c r="H668" s="53"/>
      <c r="I668" s="53"/>
    </row>
    <row r="669" spans="1:10" s="14" customFormat="1" ht="45">
      <c r="A669" s="113" t="s">
        <v>141</v>
      </c>
      <c r="B669" s="51" t="s">
        <v>343</v>
      </c>
      <c r="C669" s="54" t="s">
        <v>2</v>
      </c>
      <c r="D669" s="46">
        <v>30</v>
      </c>
      <c r="E669" s="5"/>
      <c r="F669" s="5"/>
      <c r="G669" s="53"/>
      <c r="H669" s="53"/>
      <c r="I669" s="53"/>
    </row>
    <row r="670" spans="1:10" s="14" customFormat="1" ht="45">
      <c r="A670" s="113" t="s">
        <v>141</v>
      </c>
      <c r="B670" s="51" t="s">
        <v>335</v>
      </c>
      <c r="C670" s="54" t="s">
        <v>2</v>
      </c>
      <c r="D670" s="46">
        <v>10</v>
      </c>
      <c r="E670" s="5"/>
      <c r="F670" s="5"/>
      <c r="G670" s="53"/>
      <c r="H670" s="53"/>
      <c r="I670" s="53"/>
    </row>
    <row r="671" spans="1:10" s="14" customFormat="1">
      <c r="A671" s="113" t="s">
        <v>141</v>
      </c>
      <c r="B671" s="51" t="s">
        <v>150</v>
      </c>
      <c r="C671" s="54" t="s">
        <v>0</v>
      </c>
      <c r="D671" s="46">
        <v>1</v>
      </c>
      <c r="E671" s="5"/>
      <c r="F671" s="5"/>
      <c r="G671" s="53"/>
      <c r="H671" s="53"/>
      <c r="I671" s="53"/>
    </row>
    <row r="672" spans="1:10" s="14" customFormat="1">
      <c r="A672" s="107"/>
      <c r="B672" s="78" t="s">
        <v>147</v>
      </c>
      <c r="C672" s="54"/>
      <c r="D672" s="46"/>
      <c r="E672" s="5"/>
      <c r="F672" s="5"/>
      <c r="G672" s="53"/>
      <c r="H672" s="53"/>
      <c r="I672" s="53"/>
    </row>
    <row r="673" spans="1:9" s="14" customFormat="1">
      <c r="A673" s="113" t="s">
        <v>141</v>
      </c>
      <c r="B673" s="51" t="s">
        <v>53</v>
      </c>
      <c r="C673" s="54" t="s">
        <v>0</v>
      </c>
      <c r="D673" s="46">
        <v>1</v>
      </c>
      <c r="E673" s="5"/>
      <c r="F673" s="5"/>
      <c r="G673" s="53"/>
      <c r="H673" s="53"/>
      <c r="I673" s="53"/>
    </row>
    <row r="674" spans="1:9" s="14" customFormat="1" ht="90">
      <c r="A674" s="113" t="s">
        <v>141</v>
      </c>
      <c r="B674" s="51" t="s">
        <v>337</v>
      </c>
      <c r="C674" s="54" t="s">
        <v>0</v>
      </c>
      <c r="D674" s="46">
        <v>1</v>
      </c>
      <c r="E674" s="5"/>
      <c r="F674" s="5"/>
      <c r="G674" s="53"/>
      <c r="H674" s="53"/>
      <c r="I674" s="53"/>
    </row>
    <row r="675" spans="1:9" s="14" customFormat="1">
      <c r="A675" s="107" t="s">
        <v>141</v>
      </c>
      <c r="B675" s="51" t="s">
        <v>54</v>
      </c>
      <c r="C675" s="54" t="s">
        <v>0</v>
      </c>
      <c r="D675" s="46">
        <v>1</v>
      </c>
      <c r="E675" s="5"/>
      <c r="F675" s="5"/>
      <c r="G675" s="53"/>
      <c r="H675" s="53"/>
      <c r="I675" s="53"/>
    </row>
    <row r="676" spans="1:9" s="14" customFormat="1">
      <c r="A676" s="107" t="s">
        <v>141</v>
      </c>
      <c r="B676" s="51" t="s">
        <v>55</v>
      </c>
      <c r="C676" s="54" t="s">
        <v>0</v>
      </c>
      <c r="D676" s="46">
        <v>1</v>
      </c>
      <c r="E676" s="5"/>
      <c r="F676" s="5"/>
      <c r="G676" s="53"/>
      <c r="H676" s="53"/>
      <c r="I676" s="53"/>
    </row>
    <row r="677" spans="1:9" s="14" customFormat="1">
      <c r="A677" s="12" t="s">
        <v>141</v>
      </c>
      <c r="B677" s="79" t="s">
        <v>56</v>
      </c>
      <c r="C677" s="64" t="s">
        <v>0</v>
      </c>
      <c r="D677" s="65">
        <v>1</v>
      </c>
      <c r="E677" s="13"/>
      <c r="F677" s="13"/>
      <c r="G677" s="53"/>
      <c r="H677" s="53"/>
      <c r="I677" s="53"/>
    </row>
    <row r="678" spans="1:9" s="14" customFormat="1">
      <c r="A678" s="113"/>
      <c r="B678" s="76" t="s">
        <v>674</v>
      </c>
      <c r="C678" s="80" t="s">
        <v>0</v>
      </c>
      <c r="D678" s="46">
        <v>1</v>
      </c>
      <c r="E678" s="5"/>
      <c r="F678" s="19">
        <f t="shared" ref="F678" si="25">D678*E678</f>
        <v>0</v>
      </c>
      <c r="G678" s="53"/>
      <c r="H678" s="53"/>
      <c r="I678" s="53"/>
    </row>
    <row r="679" spans="1:9" s="14" customFormat="1">
      <c r="A679" s="114"/>
      <c r="B679" s="51"/>
      <c r="C679" s="54"/>
      <c r="D679" s="46"/>
      <c r="E679" s="5"/>
      <c r="F679" s="5"/>
      <c r="G679" s="53"/>
      <c r="H679" s="53"/>
      <c r="I679" s="53"/>
    </row>
    <row r="680" spans="1:9" s="14" customFormat="1" ht="30">
      <c r="A680" s="106">
        <f>MAX($A$418:A679)+0.01</f>
        <v>3.0999999999999979</v>
      </c>
      <c r="B680" s="76" t="s">
        <v>250</v>
      </c>
      <c r="C680" s="54" t="s">
        <v>0</v>
      </c>
      <c r="D680" s="46">
        <v>1</v>
      </c>
      <c r="E680" s="5"/>
      <c r="F680" s="5">
        <f t="shared" ref="F680" si="26">D680*E680</f>
        <v>0</v>
      </c>
      <c r="G680" s="53"/>
      <c r="H680" s="53"/>
      <c r="I680" s="53"/>
    </row>
    <row r="681" spans="1:9">
      <c r="A681" s="107"/>
      <c r="B681" s="78" t="s">
        <v>498</v>
      </c>
      <c r="C681" s="80"/>
      <c r="D681" s="63"/>
      <c r="E681" s="24"/>
      <c r="F681" s="25"/>
    </row>
    <row r="682" spans="1:9" ht="30">
      <c r="A682" s="113" t="s">
        <v>141</v>
      </c>
      <c r="B682" s="51" t="s">
        <v>319</v>
      </c>
      <c r="C682" s="80"/>
      <c r="D682" s="63"/>
      <c r="E682" s="24"/>
      <c r="F682" s="25"/>
    </row>
    <row r="683" spans="1:9">
      <c r="A683" s="113" t="s">
        <v>141</v>
      </c>
      <c r="B683" s="51" t="s">
        <v>251</v>
      </c>
      <c r="C683" s="62"/>
      <c r="D683" s="63"/>
      <c r="E683" s="24"/>
      <c r="F683" s="25"/>
    </row>
    <row r="684" spans="1:9">
      <c r="A684" s="113" t="s">
        <v>141</v>
      </c>
      <c r="B684" s="51" t="s">
        <v>252</v>
      </c>
      <c r="C684" s="62"/>
      <c r="D684" s="63"/>
      <c r="E684" s="24"/>
      <c r="F684" s="25"/>
    </row>
    <row r="685" spans="1:9">
      <c r="A685" s="113" t="s">
        <v>141</v>
      </c>
      <c r="B685" s="51" t="s">
        <v>274</v>
      </c>
      <c r="C685" s="62"/>
      <c r="D685" s="63"/>
      <c r="E685" s="24"/>
      <c r="F685" s="25"/>
    </row>
    <row r="686" spans="1:9">
      <c r="A686" s="113" t="s">
        <v>141</v>
      </c>
      <c r="B686" s="51" t="s">
        <v>253</v>
      </c>
      <c r="C686" s="62"/>
      <c r="D686" s="63"/>
      <c r="E686" s="24"/>
      <c r="F686" s="25"/>
    </row>
    <row r="687" spans="1:9">
      <c r="A687" s="113" t="s">
        <v>141</v>
      </c>
      <c r="B687" s="51" t="s">
        <v>254</v>
      </c>
      <c r="C687" s="62"/>
      <c r="D687" s="63"/>
      <c r="E687" s="24"/>
      <c r="F687" s="25"/>
    </row>
    <row r="688" spans="1:9">
      <c r="A688" s="113" t="s">
        <v>141</v>
      </c>
      <c r="B688" s="51" t="s">
        <v>255</v>
      </c>
      <c r="C688" s="62"/>
      <c r="D688" s="63"/>
      <c r="E688" s="24"/>
      <c r="F688" s="25"/>
    </row>
    <row r="689" spans="1:13">
      <c r="A689" s="113" t="s">
        <v>141</v>
      </c>
      <c r="B689" s="51" t="s">
        <v>256</v>
      </c>
      <c r="C689" s="62"/>
      <c r="D689" s="63"/>
      <c r="E689" s="24"/>
      <c r="F689" s="25"/>
    </row>
    <row r="690" spans="1:13" ht="30">
      <c r="A690" s="113" t="s">
        <v>141</v>
      </c>
      <c r="B690" s="51" t="s">
        <v>57</v>
      </c>
      <c r="C690" s="80"/>
      <c r="D690" s="63"/>
      <c r="E690" s="24"/>
      <c r="F690" s="25"/>
    </row>
    <row r="691" spans="1:13" ht="45">
      <c r="A691" s="113" t="s">
        <v>141</v>
      </c>
      <c r="B691" s="51" t="s">
        <v>257</v>
      </c>
      <c r="C691" s="80"/>
      <c r="D691" s="63"/>
      <c r="E691" s="24"/>
      <c r="F691" s="25"/>
    </row>
    <row r="692" spans="1:13" ht="60">
      <c r="A692" s="113" t="s">
        <v>141</v>
      </c>
      <c r="B692" s="51" t="s">
        <v>505</v>
      </c>
      <c r="C692" s="80"/>
      <c r="D692" s="63"/>
      <c r="E692" s="24"/>
      <c r="F692" s="25"/>
    </row>
    <row r="693" spans="1:13" ht="120">
      <c r="A693" s="113"/>
      <c r="B693" s="81" t="s">
        <v>258</v>
      </c>
      <c r="C693" s="80"/>
      <c r="D693" s="63"/>
      <c r="E693" s="24"/>
      <c r="F693" s="25"/>
    </row>
    <row r="694" spans="1:13" ht="15.75" thickBot="1">
      <c r="A694" s="15"/>
      <c r="B694" s="82"/>
      <c r="C694" s="83"/>
      <c r="D694" s="84"/>
      <c r="E694" s="37"/>
      <c r="F694" s="38"/>
    </row>
    <row r="695" spans="1:13" ht="15.75" thickTop="1">
      <c r="A695" s="107"/>
      <c r="B695" s="76" t="s">
        <v>259</v>
      </c>
      <c r="D695" s="85"/>
      <c r="E695" s="24"/>
      <c r="F695" s="39">
        <f>SUM(F680:F694)</f>
        <v>0</v>
      </c>
    </row>
    <row r="697" spans="1:13" ht="15.75" thickBot="1">
      <c r="A697" s="131"/>
      <c r="B697" s="132" t="s">
        <v>58</v>
      </c>
      <c r="C697" s="133"/>
      <c r="D697" s="134"/>
      <c r="E697" s="134"/>
      <c r="F697" s="134">
        <f>SUM(F434:F696)</f>
        <v>0</v>
      </c>
    </row>
    <row r="698" spans="1:13" ht="15.75" thickTop="1">
      <c r="A698" s="116"/>
      <c r="B698" s="66"/>
      <c r="C698" s="86"/>
      <c r="D698" s="87"/>
      <c r="E698" s="16"/>
      <c r="F698" s="16"/>
      <c r="I698" s="50"/>
      <c r="J698" s="17"/>
    </row>
    <row r="699" spans="1:13">
      <c r="A699" s="116"/>
      <c r="B699" s="66"/>
      <c r="C699" s="86"/>
      <c r="D699" s="87"/>
      <c r="E699" s="16"/>
      <c r="F699" s="16"/>
      <c r="I699" s="50"/>
      <c r="J699" s="17"/>
    </row>
    <row r="700" spans="1:13">
      <c r="A700" s="135" t="s">
        <v>22</v>
      </c>
      <c r="B700" s="136" t="s">
        <v>59</v>
      </c>
      <c r="C700" s="137" t="s">
        <v>16</v>
      </c>
      <c r="D700" s="138" t="s">
        <v>17</v>
      </c>
      <c r="E700" s="138" t="s">
        <v>18</v>
      </c>
      <c r="F700" s="138" t="s">
        <v>19</v>
      </c>
    </row>
    <row r="701" spans="1:13">
      <c r="M701" s="17"/>
    </row>
    <row r="702" spans="1:13" ht="105">
      <c r="A702" s="106">
        <v>4.01</v>
      </c>
      <c r="B702" s="51" t="s">
        <v>517</v>
      </c>
      <c r="C702" s="71" t="s">
        <v>2</v>
      </c>
      <c r="D702" s="46">
        <v>20</v>
      </c>
      <c r="F702" s="5">
        <f t="shared" ref="F702" si="27">D702*E702</f>
        <v>0</v>
      </c>
      <c r="J702" s="3"/>
    </row>
    <row r="703" spans="1:13">
      <c r="A703" s="106"/>
      <c r="C703" s="71"/>
    </row>
    <row r="704" spans="1:13" ht="75">
      <c r="A704" s="106">
        <f>MAX($A$698:A702)+0.01</f>
        <v>4.0199999999999996</v>
      </c>
      <c r="B704" s="51" t="s">
        <v>518</v>
      </c>
      <c r="C704" s="54" t="s">
        <v>2</v>
      </c>
      <c r="D704" s="46">
        <v>25</v>
      </c>
      <c r="F704" s="5">
        <f t="shared" ref="F704" si="28">D704*E704</f>
        <v>0</v>
      </c>
    </row>
    <row r="705" spans="1:10">
      <c r="A705" s="106"/>
      <c r="C705" s="71"/>
    </row>
    <row r="706" spans="1:10" ht="60">
      <c r="A706" s="106">
        <f>MAX($A$698:A704)+0.01</f>
        <v>4.0299999999999994</v>
      </c>
      <c r="B706" s="51" t="s">
        <v>569</v>
      </c>
      <c r="C706" s="54" t="s">
        <v>2</v>
      </c>
      <c r="D706" s="46">
        <v>160</v>
      </c>
      <c r="F706" s="5">
        <f t="shared" ref="F706" si="29">D706*E706</f>
        <v>0</v>
      </c>
    </row>
    <row r="707" spans="1:10">
      <c r="A707" s="106"/>
      <c r="C707" s="71"/>
    </row>
    <row r="708" spans="1:10" ht="60">
      <c r="A708" s="106">
        <f>MAX($A$698:A706)+0.01</f>
        <v>4.0399999999999991</v>
      </c>
      <c r="B708" s="51" t="s">
        <v>570</v>
      </c>
      <c r="C708" s="54" t="s">
        <v>2</v>
      </c>
      <c r="D708" s="46">
        <v>285</v>
      </c>
      <c r="F708" s="5">
        <f t="shared" ref="F708" si="30">D708*E708</f>
        <v>0</v>
      </c>
    </row>
    <row r="709" spans="1:10">
      <c r="A709" s="106"/>
    </row>
    <row r="710" spans="1:10" ht="60">
      <c r="A710" s="106">
        <f>MAX($A$698:A707)+0.01</f>
        <v>4.0399999999999991</v>
      </c>
      <c r="B710" s="51" t="s">
        <v>571</v>
      </c>
      <c r="C710" s="54" t="s">
        <v>2</v>
      </c>
      <c r="D710" s="46">
        <v>75</v>
      </c>
      <c r="F710" s="5">
        <f t="shared" ref="F710" si="31">D710*E710</f>
        <v>0</v>
      </c>
    </row>
    <row r="711" spans="1:10" s="18" customFormat="1">
      <c r="A711" s="104"/>
      <c r="B711" s="88"/>
      <c r="C711" s="69"/>
      <c r="D711" s="89"/>
      <c r="E711" s="5"/>
      <c r="F711" s="5"/>
      <c r="G711" s="54"/>
      <c r="H711" s="54"/>
      <c r="I711" s="54"/>
      <c r="J711" s="4"/>
    </row>
    <row r="712" spans="1:10" s="18" customFormat="1" ht="60">
      <c r="A712" s="106">
        <f>MAX($A$566:A711)+0.01</f>
        <v>4.0499999999999989</v>
      </c>
      <c r="B712" s="51" t="s">
        <v>572</v>
      </c>
      <c r="C712" s="69" t="s">
        <v>2</v>
      </c>
      <c r="D712" s="46">
        <v>15</v>
      </c>
      <c r="E712" s="5"/>
      <c r="F712" s="5">
        <f t="shared" ref="F712" si="32">D712*E712</f>
        <v>0</v>
      </c>
      <c r="G712" s="54"/>
      <c r="H712" s="54"/>
      <c r="I712" s="54"/>
      <c r="J712" s="4"/>
    </row>
    <row r="713" spans="1:10" s="18" customFormat="1">
      <c r="A713" s="104"/>
      <c r="B713" s="88"/>
      <c r="C713" s="69"/>
      <c r="D713" s="89"/>
      <c r="E713" s="5"/>
      <c r="F713" s="5"/>
      <c r="G713" s="54"/>
      <c r="H713" s="54"/>
      <c r="I713" s="54"/>
      <c r="J713" s="4"/>
    </row>
    <row r="714" spans="1:10" s="18" customFormat="1" ht="30">
      <c r="A714" s="106">
        <f>MAX($A$566:A713)+0.01</f>
        <v>4.0599999999999987</v>
      </c>
      <c r="B714" s="51" t="s">
        <v>573</v>
      </c>
      <c r="C714" s="69" t="s">
        <v>2</v>
      </c>
      <c r="D714" s="46">
        <v>15</v>
      </c>
      <c r="E714" s="5"/>
      <c r="F714" s="5">
        <f t="shared" ref="F714" si="33">D714*E714</f>
        <v>0</v>
      </c>
      <c r="G714" s="54"/>
      <c r="H714" s="54"/>
      <c r="I714" s="54"/>
      <c r="J714" s="4"/>
    </row>
    <row r="715" spans="1:10" s="18" customFormat="1">
      <c r="A715" s="106"/>
      <c r="B715" s="51"/>
      <c r="C715" s="69"/>
      <c r="D715" s="46"/>
      <c r="E715" s="5"/>
      <c r="F715" s="5"/>
      <c r="G715" s="54"/>
      <c r="H715" s="54"/>
      <c r="I715" s="54"/>
      <c r="J715" s="4"/>
    </row>
    <row r="716" spans="1:10" ht="60">
      <c r="A716" s="106">
        <f>MAX($A$698:A705)+0.01</f>
        <v>4.0299999999999994</v>
      </c>
      <c r="B716" s="51" t="s">
        <v>516</v>
      </c>
      <c r="C716" s="54" t="s">
        <v>1</v>
      </c>
      <c r="D716" s="46">
        <v>520</v>
      </c>
      <c r="F716" s="5">
        <f t="shared" ref="F716" si="34">D716*E716</f>
        <v>0</v>
      </c>
    </row>
    <row r="717" spans="1:10" s="18" customFormat="1">
      <c r="A717" s="106"/>
      <c r="B717" s="51"/>
      <c r="C717" s="69"/>
      <c r="D717" s="46"/>
      <c r="E717" s="5"/>
      <c r="F717" s="5"/>
      <c r="G717" s="54"/>
      <c r="H717" s="54"/>
      <c r="I717" s="54"/>
      <c r="J717" s="4"/>
    </row>
    <row r="718" spans="1:10">
      <c r="A718" s="106">
        <f>MAX($A$698:A717)+0.01</f>
        <v>4.0699999999999985</v>
      </c>
      <c r="B718" s="51" t="s">
        <v>375</v>
      </c>
      <c r="C718" s="54" t="s">
        <v>1</v>
      </c>
      <c r="D718" s="46">
        <v>530</v>
      </c>
      <c r="F718" s="5">
        <f t="shared" ref="F718" si="35">D718*E718</f>
        <v>0</v>
      </c>
    </row>
    <row r="720" spans="1:10" ht="75">
      <c r="A720" s="106">
        <f>MAX($A$698:A719)+0.01</f>
        <v>4.0799999999999983</v>
      </c>
      <c r="B720" s="51" t="s">
        <v>430</v>
      </c>
      <c r="C720" s="54" t="s">
        <v>1</v>
      </c>
      <c r="D720" s="46">
        <v>330</v>
      </c>
      <c r="F720" s="5">
        <f t="shared" ref="F720" si="36">D720*E720</f>
        <v>0</v>
      </c>
    </row>
    <row r="721" spans="1:10" s="18" customFormat="1">
      <c r="A721" s="104"/>
      <c r="B721" s="51"/>
      <c r="C721" s="69"/>
      <c r="D721" s="89"/>
      <c r="E721" s="5"/>
      <c r="F721" s="5"/>
      <c r="G721" s="54"/>
      <c r="H721" s="54"/>
      <c r="I721" s="54"/>
      <c r="J721" s="4"/>
    </row>
    <row r="722" spans="1:10" s="18" customFormat="1" ht="45">
      <c r="A722" s="106">
        <f>MAX($A$566:A721)+0.01</f>
        <v>4.0899999999999981</v>
      </c>
      <c r="B722" s="51" t="s">
        <v>575</v>
      </c>
      <c r="C722" s="69" t="s">
        <v>1</v>
      </c>
      <c r="D722" s="46">
        <v>45</v>
      </c>
      <c r="E722" s="5"/>
      <c r="F722" s="5">
        <f t="shared" ref="F722" si="37">D722*E722</f>
        <v>0</v>
      </c>
      <c r="G722" s="54"/>
      <c r="H722" s="54"/>
      <c r="I722" s="54"/>
      <c r="J722" s="4"/>
    </row>
    <row r="724" spans="1:10" ht="45">
      <c r="A724" s="106">
        <f>MAX($A$698:A723)+0.01</f>
        <v>4.0999999999999979</v>
      </c>
      <c r="B724" s="51" t="s">
        <v>432</v>
      </c>
      <c r="C724" s="54" t="s">
        <v>2</v>
      </c>
      <c r="D724" s="46">
        <v>80</v>
      </c>
      <c r="F724" s="5">
        <f t="shared" ref="F724" si="38">D724*E724</f>
        <v>0</v>
      </c>
    </row>
    <row r="726" spans="1:10" ht="60">
      <c r="A726" s="106">
        <f>MAX($A$698:A725)+0.01</f>
        <v>4.1099999999999977</v>
      </c>
      <c r="B726" s="51" t="s">
        <v>60</v>
      </c>
      <c r="C726" s="54" t="s">
        <v>2</v>
      </c>
      <c r="D726" s="46">
        <v>22</v>
      </c>
      <c r="F726" s="5">
        <f t="shared" ref="F726" si="39">D726*E726</f>
        <v>0</v>
      </c>
    </row>
    <row r="728" spans="1:10" ht="45">
      <c r="A728" s="106">
        <f>MAX($A$698:A727)+0.01</f>
        <v>4.1199999999999974</v>
      </c>
      <c r="B728" s="51" t="s">
        <v>61</v>
      </c>
      <c r="C728" s="54" t="s">
        <v>2</v>
      </c>
      <c r="D728" s="46">
        <v>50</v>
      </c>
      <c r="F728" s="5">
        <f t="shared" ref="F728" si="40">D728*E728</f>
        <v>0</v>
      </c>
    </row>
    <row r="730" spans="1:10" ht="60">
      <c r="A730" s="106">
        <f>MAX($A$698:A729)+0.01</f>
        <v>4.1299999999999972</v>
      </c>
      <c r="B730" s="51" t="s">
        <v>296</v>
      </c>
      <c r="C730" s="54" t="s">
        <v>2</v>
      </c>
      <c r="D730" s="46">
        <v>120</v>
      </c>
      <c r="F730" s="5">
        <f t="shared" ref="F730" si="41">D730*E730</f>
        <v>0</v>
      </c>
    </row>
    <row r="732" spans="1:10" ht="60">
      <c r="A732" s="106">
        <f>MAX($A$698:A731)+0.01</f>
        <v>4.139999999999997</v>
      </c>
      <c r="B732" s="51" t="s">
        <v>577</v>
      </c>
      <c r="C732" s="54" t="s">
        <v>2</v>
      </c>
      <c r="D732" s="46">
        <v>18</v>
      </c>
      <c r="F732" s="5">
        <f t="shared" ref="F732" si="42">D732*E732</f>
        <v>0</v>
      </c>
    </row>
    <row r="734" spans="1:10" ht="45">
      <c r="A734" s="106">
        <f>MAX($A$698:A733)+0.01</f>
        <v>4.1499999999999968</v>
      </c>
      <c r="B734" s="51" t="s">
        <v>62</v>
      </c>
      <c r="C734" s="54" t="s">
        <v>2</v>
      </c>
      <c r="D734" s="46">
        <v>8</v>
      </c>
      <c r="F734" s="5">
        <f t="shared" ref="F734:F736" si="43">D734*E734</f>
        <v>0</v>
      </c>
    </row>
    <row r="735" spans="1:10">
      <c r="A735" s="106"/>
    </row>
    <row r="736" spans="1:10" s="18" customFormat="1" ht="45">
      <c r="A736" s="106">
        <f>MAX($A$698:A735)+0.01</f>
        <v>4.1599999999999966</v>
      </c>
      <c r="B736" s="51" t="s">
        <v>574</v>
      </c>
      <c r="C736" s="54" t="s">
        <v>0</v>
      </c>
      <c r="D736" s="46">
        <v>12</v>
      </c>
      <c r="E736" s="5"/>
      <c r="F736" s="5">
        <f t="shared" si="43"/>
        <v>0</v>
      </c>
      <c r="G736" s="54"/>
      <c r="H736" s="54"/>
      <c r="I736" s="54"/>
      <c r="J736" s="4"/>
    </row>
    <row r="737" spans="1:10" s="18" customFormat="1">
      <c r="A737" s="104"/>
      <c r="B737" s="51"/>
      <c r="C737" s="69"/>
      <c r="D737" s="89"/>
      <c r="E737" s="5"/>
      <c r="F737" s="5"/>
      <c r="G737" s="54"/>
      <c r="H737" s="54"/>
      <c r="I737" s="54"/>
      <c r="J737" s="4"/>
    </row>
    <row r="738" spans="1:10" s="18" customFormat="1" ht="45">
      <c r="A738" s="106">
        <f>MAX($A$566:A736)+0.01</f>
        <v>4.1699999999999964</v>
      </c>
      <c r="B738" s="51" t="s">
        <v>576</v>
      </c>
      <c r="C738" s="69" t="s">
        <v>2</v>
      </c>
      <c r="D738" s="46">
        <v>16</v>
      </c>
      <c r="E738" s="5"/>
      <c r="F738" s="5">
        <f t="shared" ref="F738" si="44">D738*E738</f>
        <v>0</v>
      </c>
      <c r="G738" s="54"/>
      <c r="H738" s="54"/>
      <c r="I738" s="54"/>
      <c r="J738" s="4"/>
    </row>
    <row r="740" spans="1:10" ht="30">
      <c r="A740" s="106">
        <f>MAX($A$698:A739)+0.01</f>
        <v>4.1799999999999962</v>
      </c>
      <c r="B740" s="51" t="s">
        <v>63</v>
      </c>
      <c r="C740" s="54" t="s">
        <v>0</v>
      </c>
      <c r="D740" s="46">
        <v>1</v>
      </c>
      <c r="F740" s="5">
        <f t="shared" ref="F740" si="45">D740*E740</f>
        <v>0</v>
      </c>
    </row>
    <row r="742" spans="1:10">
      <c r="A742" s="106">
        <f>MAX($A$698:A741)+0.01</f>
        <v>4.1899999999999959</v>
      </c>
      <c r="B742" s="51" t="s">
        <v>64</v>
      </c>
      <c r="C742" s="54" t="s">
        <v>35</v>
      </c>
      <c r="D742" s="46">
        <v>5</v>
      </c>
      <c r="F742" s="5">
        <f>SUM(F701:F734)*D742%</f>
        <v>0</v>
      </c>
    </row>
    <row r="744" spans="1:10">
      <c r="A744" s="106">
        <f>MAX($A$698:A743)+0.01</f>
        <v>4.1999999999999957</v>
      </c>
      <c r="B744" s="51" t="s">
        <v>65</v>
      </c>
      <c r="C744" s="54" t="s">
        <v>35</v>
      </c>
      <c r="D744" s="46">
        <v>3</v>
      </c>
      <c r="F744" s="5">
        <f>SUM(F702:F734)*D744%</f>
        <v>0</v>
      </c>
    </row>
    <row r="746" spans="1:10" ht="15.75" thickBot="1">
      <c r="A746" s="131"/>
      <c r="B746" s="132" t="s">
        <v>66</v>
      </c>
      <c r="C746" s="133"/>
      <c r="D746" s="134"/>
      <c r="E746" s="134"/>
      <c r="F746" s="134">
        <f>SUM(F701:F745)</f>
        <v>0</v>
      </c>
    </row>
    <row r="747" spans="1:10" ht="15.75" thickTop="1">
      <c r="A747" s="116"/>
      <c r="B747" s="66"/>
      <c r="C747" s="86"/>
      <c r="D747" s="87"/>
      <c r="E747" s="16"/>
      <c r="F747" s="16"/>
    </row>
    <row r="748" spans="1:10">
      <c r="A748" s="116"/>
      <c r="B748" s="66"/>
      <c r="C748" s="86"/>
      <c r="D748" s="87"/>
      <c r="E748" s="16"/>
      <c r="F748" s="16"/>
    </row>
    <row r="749" spans="1:10">
      <c r="A749" s="135" t="s">
        <v>73</v>
      </c>
      <c r="B749" s="136" t="s">
        <v>67</v>
      </c>
      <c r="C749" s="137" t="s">
        <v>16</v>
      </c>
      <c r="D749" s="138" t="s">
        <v>17</v>
      </c>
      <c r="E749" s="138" t="s">
        <v>18</v>
      </c>
      <c r="F749" s="138" t="s">
        <v>19</v>
      </c>
    </row>
    <row r="751" spans="1:10" ht="105">
      <c r="A751" s="106"/>
      <c r="B751" s="51" t="s">
        <v>103</v>
      </c>
    </row>
    <row r="752" spans="1:10" ht="75">
      <c r="A752" s="106"/>
      <c r="B752" s="51" t="s">
        <v>346</v>
      </c>
    </row>
    <row r="753" spans="1:6" ht="30">
      <c r="A753" s="106"/>
      <c r="B753" s="51" t="s">
        <v>345</v>
      </c>
    </row>
    <row r="754" spans="1:6">
      <c r="A754" s="117"/>
    </row>
    <row r="755" spans="1:6">
      <c r="A755" s="106"/>
      <c r="B755" s="55" t="s">
        <v>68</v>
      </c>
    </row>
    <row r="756" spans="1:6" ht="195">
      <c r="A756" s="106">
        <v>5.01</v>
      </c>
      <c r="B756" s="51" t="s">
        <v>679</v>
      </c>
      <c r="C756" s="54" t="s">
        <v>0</v>
      </c>
      <c r="D756" s="46">
        <v>1</v>
      </c>
      <c r="F756" s="5">
        <f t="shared" ref="F756:F760" si="46">D756*E756</f>
        <v>0</v>
      </c>
    </row>
    <row r="758" spans="1:6" ht="60">
      <c r="A758" s="106">
        <f>MAX($A$720:A757)+0.01</f>
        <v>5.0199999999999996</v>
      </c>
      <c r="B758" s="51" t="s">
        <v>284</v>
      </c>
      <c r="C758" s="54" t="s">
        <v>0</v>
      </c>
      <c r="D758" s="46">
        <v>1</v>
      </c>
      <c r="F758" s="5">
        <f t="shared" si="46"/>
        <v>0</v>
      </c>
    </row>
    <row r="760" spans="1:6">
      <c r="A760" s="106">
        <f>MAX($A$720:A759)+0.01</f>
        <v>5.0299999999999994</v>
      </c>
      <c r="B760" s="51" t="s">
        <v>515</v>
      </c>
      <c r="C760" s="54" t="s">
        <v>0</v>
      </c>
      <c r="D760" s="46">
        <v>1</v>
      </c>
      <c r="F760" s="5">
        <f t="shared" si="46"/>
        <v>0</v>
      </c>
    </row>
    <row r="761" spans="1:6">
      <c r="A761" s="106"/>
    </row>
    <row r="762" spans="1:6" ht="120">
      <c r="A762" s="106">
        <f>MAX($A$720:A761)+0.01</f>
        <v>5.0399999999999991</v>
      </c>
      <c r="B762" s="51" t="s">
        <v>481</v>
      </c>
      <c r="C762" s="54" t="s">
        <v>0</v>
      </c>
      <c r="D762" s="46">
        <v>2</v>
      </c>
      <c r="F762" s="5">
        <f t="shared" ref="F762" si="47">D762*E762</f>
        <v>0</v>
      </c>
    </row>
    <row r="764" spans="1:6" ht="60">
      <c r="A764" s="106">
        <f>MAX($A$720:A763)+0.01</f>
        <v>5.0499999999999989</v>
      </c>
      <c r="B764" s="51" t="s">
        <v>285</v>
      </c>
      <c r="C764" s="54" t="s">
        <v>0</v>
      </c>
      <c r="D764" s="46">
        <v>14</v>
      </c>
      <c r="F764" s="5">
        <f t="shared" ref="F764" si="48">D764*E764</f>
        <v>0</v>
      </c>
    </row>
    <row r="765" spans="1:6">
      <c r="A765" s="106"/>
    </row>
    <row r="766" spans="1:6" ht="60">
      <c r="A766" s="106">
        <f>MAX($A$720:A765)+0.01</f>
        <v>5.0599999999999987</v>
      </c>
      <c r="B766" s="51" t="s">
        <v>286</v>
      </c>
      <c r="C766" s="54" t="s">
        <v>0</v>
      </c>
      <c r="D766" s="46">
        <v>6</v>
      </c>
      <c r="F766" s="5">
        <f t="shared" ref="F766:F784" si="49">D766*E766</f>
        <v>0</v>
      </c>
    </row>
    <row r="767" spans="1:6">
      <c r="A767" s="106"/>
    </row>
    <row r="768" spans="1:6" ht="105">
      <c r="A768" s="106">
        <f>MAX($A$720:A767)+0.01</f>
        <v>5.0699999999999985</v>
      </c>
      <c r="B768" s="51" t="s">
        <v>287</v>
      </c>
      <c r="C768" s="54" t="s">
        <v>0</v>
      </c>
      <c r="D768" s="46">
        <v>91</v>
      </c>
      <c r="F768" s="5">
        <f t="shared" si="49"/>
        <v>0</v>
      </c>
    </row>
    <row r="769" spans="1:6">
      <c r="A769" s="106"/>
    </row>
    <row r="770" spans="1:6" s="44" customFormat="1" ht="105">
      <c r="A770" s="118">
        <f>MAX($A$720:A769)+0.01</f>
        <v>5.0799999999999983</v>
      </c>
      <c r="B770" s="51" t="s">
        <v>288</v>
      </c>
      <c r="C770" s="54" t="s">
        <v>0</v>
      </c>
      <c r="D770" s="46">
        <v>65</v>
      </c>
      <c r="E770" s="46"/>
      <c r="F770" s="46">
        <f t="shared" si="49"/>
        <v>0</v>
      </c>
    </row>
    <row r="771" spans="1:6" s="44" customFormat="1">
      <c r="A771" s="118"/>
      <c r="B771" s="51"/>
      <c r="C771" s="54"/>
      <c r="D771" s="46"/>
      <c r="E771" s="46"/>
      <c r="F771" s="46"/>
    </row>
    <row r="772" spans="1:6" s="44" customFormat="1" ht="180">
      <c r="A772" s="118">
        <f>MAX($A$720:A771)+0.01</f>
        <v>5.0899999999999981</v>
      </c>
      <c r="B772" s="51" t="s">
        <v>289</v>
      </c>
      <c r="C772" s="54" t="s">
        <v>0</v>
      </c>
      <c r="D772" s="46">
        <v>3</v>
      </c>
      <c r="E772" s="46"/>
      <c r="F772" s="46">
        <f t="shared" si="49"/>
        <v>0</v>
      </c>
    </row>
    <row r="773" spans="1:6" s="44" customFormat="1">
      <c r="A773" s="118"/>
      <c r="B773" s="51"/>
      <c r="C773" s="54"/>
      <c r="D773" s="46"/>
      <c r="E773" s="46"/>
      <c r="F773" s="46"/>
    </row>
    <row r="774" spans="1:6" s="44" customFormat="1" ht="105">
      <c r="A774" s="118">
        <f>MAX($A$720:A773)+0.01</f>
        <v>5.0999999999999979</v>
      </c>
      <c r="B774" s="51" t="s">
        <v>293</v>
      </c>
      <c r="C774" s="54" t="s">
        <v>0</v>
      </c>
      <c r="D774" s="46">
        <v>22</v>
      </c>
      <c r="E774" s="46"/>
      <c r="F774" s="46">
        <f t="shared" si="49"/>
        <v>0</v>
      </c>
    </row>
    <row r="775" spans="1:6" s="44" customFormat="1">
      <c r="A775" s="118"/>
      <c r="B775" s="51"/>
      <c r="C775" s="54"/>
      <c r="D775" s="46"/>
      <c r="E775" s="46"/>
      <c r="F775" s="46"/>
    </row>
    <row r="776" spans="1:6" s="44" customFormat="1" ht="165">
      <c r="A776" s="118">
        <f>MAX($A$720:A775)+0.01</f>
        <v>5.1099999999999977</v>
      </c>
      <c r="B776" s="51" t="s">
        <v>408</v>
      </c>
      <c r="C776" s="54" t="s">
        <v>0</v>
      </c>
      <c r="D776" s="46">
        <v>25</v>
      </c>
      <c r="E776" s="46"/>
      <c r="F776" s="46">
        <f t="shared" si="49"/>
        <v>0</v>
      </c>
    </row>
    <row r="777" spans="1:6" s="44" customFormat="1">
      <c r="A777" s="118"/>
      <c r="B777" s="51"/>
      <c r="C777" s="54"/>
      <c r="D777" s="46"/>
      <c r="E777" s="46"/>
      <c r="F777" s="46"/>
    </row>
    <row r="778" spans="1:6" s="44" customFormat="1" ht="45">
      <c r="A778" s="118">
        <f>MAX($A$720:A777)+0.01</f>
        <v>5.1199999999999974</v>
      </c>
      <c r="B778" s="51" t="s">
        <v>347</v>
      </c>
      <c r="C778" s="54" t="s">
        <v>0</v>
      </c>
      <c r="D778" s="46">
        <v>2</v>
      </c>
      <c r="E778" s="46"/>
      <c r="F778" s="46">
        <f t="shared" si="49"/>
        <v>0</v>
      </c>
    </row>
    <row r="779" spans="1:6" s="44" customFormat="1">
      <c r="A779" s="118"/>
      <c r="B779" s="51"/>
      <c r="C779" s="54"/>
      <c r="D779" s="46"/>
      <c r="E779" s="46"/>
      <c r="F779" s="46"/>
    </row>
    <row r="780" spans="1:6" s="44" customFormat="1" ht="45">
      <c r="A780" s="118">
        <f>MAX($A$720:A779)+0.01</f>
        <v>5.1299999999999972</v>
      </c>
      <c r="B780" s="51" t="s">
        <v>290</v>
      </c>
      <c r="C780" s="54" t="s">
        <v>0</v>
      </c>
      <c r="D780" s="46">
        <v>6</v>
      </c>
      <c r="E780" s="46"/>
      <c r="F780" s="46">
        <f t="shared" si="49"/>
        <v>0</v>
      </c>
    </row>
    <row r="781" spans="1:6" s="44" customFormat="1">
      <c r="A781" s="118"/>
      <c r="B781" s="51"/>
      <c r="C781" s="54"/>
      <c r="D781" s="46"/>
      <c r="E781" s="46"/>
      <c r="F781" s="46"/>
    </row>
    <row r="782" spans="1:6" s="44" customFormat="1" ht="90">
      <c r="A782" s="118">
        <f>MAX($A$720:A781)+0.01</f>
        <v>5.139999999999997</v>
      </c>
      <c r="B782" s="51" t="s">
        <v>291</v>
      </c>
      <c r="C782" s="54" t="s">
        <v>2</v>
      </c>
      <c r="D782" s="46">
        <v>2</v>
      </c>
      <c r="E782" s="46"/>
      <c r="F782" s="46">
        <f t="shared" si="49"/>
        <v>0</v>
      </c>
    </row>
    <row r="783" spans="1:6" s="44" customFormat="1">
      <c r="A783" s="118"/>
      <c r="B783" s="51"/>
      <c r="C783" s="54"/>
      <c r="D783" s="46"/>
      <c r="E783" s="46"/>
      <c r="F783" s="46"/>
    </row>
    <row r="784" spans="1:6" s="44" customFormat="1" ht="135">
      <c r="A784" s="118">
        <f>MAX($A$720:A783)+0.01</f>
        <v>5.1499999999999968</v>
      </c>
      <c r="B784" s="51" t="s">
        <v>292</v>
      </c>
      <c r="C784" s="54" t="s">
        <v>0</v>
      </c>
      <c r="D784" s="46">
        <v>4</v>
      </c>
      <c r="E784" s="46"/>
      <c r="F784" s="46">
        <f t="shared" si="49"/>
        <v>0</v>
      </c>
    </row>
    <row r="785" spans="1:6" s="44" customFormat="1">
      <c r="A785" s="119"/>
      <c r="B785" s="55"/>
      <c r="C785" s="54"/>
      <c r="D785" s="46"/>
      <c r="E785" s="46"/>
      <c r="F785" s="46"/>
    </row>
    <row r="786" spans="1:6" s="44" customFormat="1">
      <c r="A786" s="119"/>
      <c r="B786" s="55" t="s">
        <v>69</v>
      </c>
      <c r="C786" s="54"/>
      <c r="D786" s="46"/>
      <c r="E786" s="46"/>
      <c r="F786" s="46"/>
    </row>
    <row r="787" spans="1:6" s="44" customFormat="1" ht="30">
      <c r="A787" s="118">
        <f>MAX($A$720:A786)+0.01</f>
        <v>5.1599999999999966</v>
      </c>
      <c r="B787" s="51" t="s">
        <v>705</v>
      </c>
      <c r="C787" s="54" t="s">
        <v>1</v>
      </c>
      <c r="D787" s="46">
        <v>2800</v>
      </c>
      <c r="E787" s="46"/>
      <c r="F787" s="46">
        <f t="shared" ref="F787:F789" si="50">D787*E787</f>
        <v>0</v>
      </c>
    </row>
    <row r="788" spans="1:6" s="44" customFormat="1">
      <c r="A788" s="118"/>
      <c r="B788" s="51"/>
      <c r="C788" s="54"/>
      <c r="D788" s="46"/>
      <c r="E788" s="46"/>
      <c r="F788" s="46"/>
    </row>
    <row r="789" spans="1:6" s="44" customFormat="1" ht="45">
      <c r="A789" s="118">
        <f>MAX($A$720:A788)+0.01</f>
        <v>5.1699999999999964</v>
      </c>
      <c r="B789" s="51" t="s">
        <v>706</v>
      </c>
      <c r="C789" s="54" t="s">
        <v>1</v>
      </c>
      <c r="D789" s="46">
        <v>180</v>
      </c>
      <c r="E789" s="46"/>
      <c r="F789" s="46">
        <f t="shared" si="50"/>
        <v>0</v>
      </c>
    </row>
    <row r="790" spans="1:6" s="44" customFormat="1">
      <c r="A790" s="119"/>
      <c r="B790" s="51"/>
      <c r="C790" s="54"/>
      <c r="D790" s="46"/>
      <c r="E790" s="46"/>
      <c r="F790" s="46"/>
    </row>
    <row r="791" spans="1:6" s="44" customFormat="1" ht="45">
      <c r="A791" s="118">
        <f>MAX($A$720:A790)+0.01</f>
        <v>5.1799999999999962</v>
      </c>
      <c r="B791" s="51" t="s">
        <v>707</v>
      </c>
      <c r="C791" s="54" t="s">
        <v>1</v>
      </c>
      <c r="D791" s="46">
        <v>30</v>
      </c>
      <c r="E791" s="46"/>
      <c r="F791" s="46">
        <f t="shared" ref="F791" si="51">D791*E791</f>
        <v>0</v>
      </c>
    </row>
    <row r="792" spans="1:6" s="44" customFormat="1">
      <c r="A792" s="119"/>
      <c r="B792" s="51"/>
      <c r="C792" s="54"/>
      <c r="D792" s="46"/>
      <c r="E792" s="46"/>
      <c r="F792" s="46"/>
    </row>
    <row r="793" spans="1:6" s="44" customFormat="1" ht="45">
      <c r="A793" s="118">
        <f>MAX($A$720:A792)+0.01</f>
        <v>5.1899999999999959</v>
      </c>
      <c r="B793" s="51" t="s">
        <v>294</v>
      </c>
      <c r="C793" s="54" t="s">
        <v>2</v>
      </c>
      <c r="D793" s="46">
        <v>10</v>
      </c>
      <c r="E793" s="46"/>
      <c r="F793" s="46">
        <f t="shared" ref="F793" si="52">D793*E793</f>
        <v>0</v>
      </c>
    </row>
    <row r="794" spans="1:6" s="44" customFormat="1">
      <c r="A794" s="118"/>
      <c r="B794" s="51"/>
      <c r="C794" s="54"/>
      <c r="D794" s="46"/>
      <c r="E794" s="46"/>
      <c r="F794" s="46"/>
    </row>
    <row r="795" spans="1:6" s="44" customFormat="1" ht="60">
      <c r="A795" s="118">
        <f>MAX($A$720:A794)+0.01</f>
        <v>5.1999999999999957</v>
      </c>
      <c r="B795" s="51" t="s">
        <v>433</v>
      </c>
      <c r="C795" s="54" t="s">
        <v>0</v>
      </c>
      <c r="D795" s="46">
        <v>38</v>
      </c>
      <c r="E795" s="46"/>
      <c r="F795" s="46">
        <f t="shared" ref="F795" si="53">D795*E795</f>
        <v>0</v>
      </c>
    </row>
    <row r="796" spans="1:6" s="44" customFormat="1">
      <c r="A796" s="119"/>
      <c r="B796" s="51"/>
      <c r="C796" s="54"/>
      <c r="D796" s="46"/>
      <c r="E796" s="46"/>
      <c r="F796" s="46"/>
    </row>
    <row r="797" spans="1:6" s="44" customFormat="1">
      <c r="A797" s="118">
        <f>MAX($A$720:A796)+0.01</f>
        <v>5.2099999999999955</v>
      </c>
      <c r="B797" s="51" t="s">
        <v>479</v>
      </c>
      <c r="C797" s="54" t="s">
        <v>1</v>
      </c>
      <c r="D797" s="46">
        <v>15</v>
      </c>
      <c r="E797" s="46"/>
      <c r="F797" s="46">
        <f t="shared" ref="F797" si="54">D797*E797</f>
        <v>0</v>
      </c>
    </row>
    <row r="798" spans="1:6" s="44" customFormat="1">
      <c r="A798" s="119"/>
      <c r="B798" s="51"/>
      <c r="C798" s="54"/>
      <c r="D798" s="46"/>
      <c r="E798" s="46"/>
      <c r="F798" s="46"/>
    </row>
    <row r="799" spans="1:6" s="44" customFormat="1">
      <c r="A799" s="118">
        <f>MAX($A$720:A798)+0.01</f>
        <v>5.2199999999999953</v>
      </c>
      <c r="B799" s="51" t="s">
        <v>474</v>
      </c>
      <c r="C799" s="54" t="s">
        <v>1</v>
      </c>
      <c r="D799" s="46">
        <v>15</v>
      </c>
      <c r="E799" s="46"/>
      <c r="F799" s="46">
        <f t="shared" ref="F799" si="55">D799*E799</f>
        <v>0</v>
      </c>
    </row>
    <row r="800" spans="1:6" s="44" customFormat="1">
      <c r="A800" s="119"/>
      <c r="B800" s="51"/>
      <c r="C800" s="54"/>
      <c r="D800" s="46"/>
      <c r="E800" s="46"/>
      <c r="F800" s="46"/>
    </row>
    <row r="801" spans="1:6" s="44" customFormat="1" ht="45">
      <c r="A801" s="118">
        <f>MAX($A$720:A800)+0.01</f>
        <v>5.2299999999999951</v>
      </c>
      <c r="B801" s="51" t="s">
        <v>434</v>
      </c>
      <c r="C801" s="54" t="s">
        <v>2</v>
      </c>
      <c r="D801" s="46">
        <v>12</v>
      </c>
      <c r="E801" s="46"/>
      <c r="F801" s="46">
        <f t="shared" ref="F801" si="56">D801*E801</f>
        <v>0</v>
      </c>
    </row>
    <row r="802" spans="1:6">
      <c r="A802" s="106"/>
    </row>
    <row r="803" spans="1:6" ht="45">
      <c r="A803" s="106">
        <f>MAX($A$720:A802)+0.01</f>
        <v>5.2399999999999949</v>
      </c>
      <c r="B803" s="51" t="s">
        <v>283</v>
      </c>
    </row>
    <row r="804" spans="1:6">
      <c r="A804" s="106"/>
      <c r="B804" s="51" t="s">
        <v>42</v>
      </c>
      <c r="C804" s="54" t="s">
        <v>1</v>
      </c>
      <c r="D804" s="46">
        <v>1600</v>
      </c>
      <c r="F804" s="5">
        <f t="shared" ref="F804:F805" si="57">D804*E804</f>
        <v>0</v>
      </c>
    </row>
    <row r="805" spans="1:6">
      <c r="A805" s="106"/>
      <c r="B805" s="51" t="s">
        <v>43</v>
      </c>
      <c r="C805" s="54" t="s">
        <v>1</v>
      </c>
      <c r="D805" s="46">
        <v>300</v>
      </c>
      <c r="F805" s="5">
        <f t="shared" si="57"/>
        <v>0</v>
      </c>
    </row>
    <row r="806" spans="1:6">
      <c r="A806" s="106"/>
    </row>
    <row r="807" spans="1:6" ht="45">
      <c r="A807" s="106">
        <f>MAX($A$720:A806)+0.01</f>
        <v>5.2499999999999947</v>
      </c>
      <c r="B807" s="51" t="s">
        <v>104</v>
      </c>
    </row>
    <row r="808" spans="1:6">
      <c r="A808" s="106"/>
      <c r="B808" s="51" t="s">
        <v>152</v>
      </c>
      <c r="C808" s="54" t="s">
        <v>1</v>
      </c>
      <c r="D808" s="46">
        <v>400</v>
      </c>
      <c r="F808" s="5">
        <f t="shared" ref="F808:F809" si="58">D808*E808</f>
        <v>0</v>
      </c>
    </row>
    <row r="809" spans="1:6">
      <c r="A809" s="106"/>
      <c r="B809" s="51" t="s">
        <v>153</v>
      </c>
      <c r="C809" s="54" t="s">
        <v>1</v>
      </c>
      <c r="D809" s="46">
        <v>200</v>
      </c>
      <c r="F809" s="5">
        <f t="shared" si="58"/>
        <v>0</v>
      </c>
    </row>
    <row r="810" spans="1:6">
      <c r="A810" s="106"/>
    </row>
    <row r="811" spans="1:6" ht="45">
      <c r="A811" s="106">
        <f>MAX($A$720:A810)+0.01</f>
        <v>5.2599999999999945</v>
      </c>
      <c r="B811" s="51" t="s">
        <v>105</v>
      </c>
    </row>
    <row r="812" spans="1:6" ht="30">
      <c r="A812" s="120"/>
      <c r="B812" s="51" t="s">
        <v>106</v>
      </c>
      <c r="C812" s="54" t="s">
        <v>0</v>
      </c>
      <c r="D812" s="46">
        <v>10</v>
      </c>
      <c r="F812" s="5">
        <f t="shared" ref="F812" si="59">D812*E812</f>
        <v>0</v>
      </c>
    </row>
    <row r="814" spans="1:6">
      <c r="A814" s="106">
        <f>MAX($A$720:A813)+0.01</f>
        <v>5.2699999999999942</v>
      </c>
      <c r="B814" s="51" t="s">
        <v>34</v>
      </c>
      <c r="C814" s="54" t="s">
        <v>35</v>
      </c>
      <c r="D814" s="46">
        <v>3</v>
      </c>
      <c r="F814" s="5">
        <f>SUM(F755:F812)*D814%</f>
        <v>0</v>
      </c>
    </row>
    <row r="816" spans="1:6">
      <c r="B816" s="55" t="s">
        <v>70</v>
      </c>
    </row>
    <row r="817" spans="1:6" ht="60">
      <c r="A817" s="106">
        <f>MAX($A$720:A816)+0.01</f>
        <v>5.279999999999994</v>
      </c>
      <c r="B817" s="51" t="s">
        <v>155</v>
      </c>
      <c r="C817" s="54" t="s">
        <v>0</v>
      </c>
      <c r="D817" s="46">
        <v>1</v>
      </c>
      <c r="F817" s="5">
        <f>SUM(D817*E817)</f>
        <v>0</v>
      </c>
    </row>
    <row r="818" spans="1:6">
      <c r="A818" s="106"/>
    </row>
    <row r="819" spans="1:6" ht="195">
      <c r="A819" s="106">
        <f>MAX($A$720:A818)+0.01</f>
        <v>5.2899999999999938</v>
      </c>
      <c r="B819" s="51" t="s">
        <v>107</v>
      </c>
      <c r="C819" s="54" t="s">
        <v>0</v>
      </c>
      <c r="D819" s="46">
        <v>1</v>
      </c>
      <c r="F819" s="5">
        <f>SUM(D819*E819)</f>
        <v>0</v>
      </c>
    </row>
    <row r="821" spans="1:6" ht="45">
      <c r="A821" s="106">
        <f>MAX($A$720:A820)+0.01</f>
        <v>5.2999999999999936</v>
      </c>
      <c r="B821" s="51" t="s">
        <v>154</v>
      </c>
      <c r="C821" s="54" t="s">
        <v>2</v>
      </c>
      <c r="D821" s="46">
        <v>1</v>
      </c>
      <c r="F821" s="5">
        <f t="shared" ref="F821" si="60">D821*E821</f>
        <v>0</v>
      </c>
    </row>
    <row r="822" spans="1:6">
      <c r="A822" s="106"/>
    </row>
    <row r="823" spans="1:6" ht="30">
      <c r="A823" s="106">
        <f>MAX($A$720:A822)+0.01</f>
        <v>5.3099999999999934</v>
      </c>
      <c r="B823" s="51" t="s">
        <v>295</v>
      </c>
      <c r="C823" s="54" t="s">
        <v>0</v>
      </c>
      <c r="D823" s="46">
        <v>1</v>
      </c>
      <c r="F823" s="5">
        <f t="shared" ref="F823" si="61">D823*E823</f>
        <v>0</v>
      </c>
    </row>
    <row r="825" spans="1:6" ht="75">
      <c r="A825" s="106">
        <f>MAX($A$720:A823)+0.01</f>
        <v>5.3199999999999932</v>
      </c>
      <c r="B825" s="51" t="s">
        <v>71</v>
      </c>
      <c r="C825" s="54" t="s">
        <v>0</v>
      </c>
      <c r="D825" s="46">
        <v>1</v>
      </c>
      <c r="F825" s="5">
        <f t="shared" ref="F825" si="62">D825*E825</f>
        <v>0</v>
      </c>
    </row>
    <row r="827" spans="1:6" ht="15.75" thickBot="1">
      <c r="A827" s="131"/>
      <c r="B827" s="132" t="s">
        <v>72</v>
      </c>
      <c r="C827" s="133"/>
      <c r="D827" s="134"/>
      <c r="E827" s="134"/>
      <c r="F827" s="134">
        <f>SUM(F750:F826)</f>
        <v>0</v>
      </c>
    </row>
    <row r="828" spans="1:6" ht="15.75" thickTop="1">
      <c r="A828" s="116"/>
      <c r="B828" s="66"/>
      <c r="C828" s="86"/>
      <c r="D828" s="87"/>
      <c r="E828" s="16"/>
      <c r="F828" s="16"/>
    </row>
    <row r="829" spans="1:6">
      <c r="A829" s="116"/>
      <c r="B829" s="66"/>
      <c r="C829" s="86"/>
      <c r="D829" s="87"/>
      <c r="E829" s="16"/>
      <c r="F829" s="16"/>
    </row>
    <row r="830" spans="1:6">
      <c r="A830" s="135" t="s">
        <v>74</v>
      </c>
      <c r="B830" s="136" t="s">
        <v>75</v>
      </c>
      <c r="C830" s="137" t="s">
        <v>16</v>
      </c>
      <c r="D830" s="138" t="s">
        <v>17</v>
      </c>
      <c r="E830" s="138" t="s">
        <v>18</v>
      </c>
      <c r="F830" s="138" t="s">
        <v>19</v>
      </c>
    </row>
    <row r="832" spans="1:6" ht="75">
      <c r="B832" s="51" t="s">
        <v>76</v>
      </c>
    </row>
    <row r="833" spans="1:6" ht="75">
      <c r="B833" s="51" t="s">
        <v>370</v>
      </c>
    </row>
    <row r="834" spans="1:6" ht="30">
      <c r="B834" s="51" t="s">
        <v>371</v>
      </c>
    </row>
    <row r="835" spans="1:6" ht="45">
      <c r="B835" s="51" t="s">
        <v>372</v>
      </c>
    </row>
    <row r="836" spans="1:6" ht="90">
      <c r="B836" s="51" t="s">
        <v>373</v>
      </c>
    </row>
    <row r="838" spans="1:6">
      <c r="B838" s="55" t="s">
        <v>424</v>
      </c>
    </row>
    <row r="839" spans="1:6">
      <c r="A839" s="106"/>
      <c r="B839" s="55" t="s">
        <v>427</v>
      </c>
    </row>
    <row r="840" spans="1:6" ht="150">
      <c r="A840" s="106">
        <v>6.01</v>
      </c>
      <c r="B840" s="51" t="s">
        <v>580</v>
      </c>
      <c r="C840" s="54" t="s">
        <v>2</v>
      </c>
      <c r="D840" s="46">
        <v>4</v>
      </c>
      <c r="F840" s="5">
        <f>D840*E840</f>
        <v>0</v>
      </c>
    </row>
    <row r="841" spans="1:6">
      <c r="A841" s="106"/>
      <c r="B841" s="55"/>
    </row>
    <row r="842" spans="1:6" ht="30">
      <c r="A842" s="106">
        <f>MAX($A839:A841)+0.01</f>
        <v>6.02</v>
      </c>
      <c r="B842" s="51" t="s">
        <v>425</v>
      </c>
      <c r="C842" s="54" t="s">
        <v>2</v>
      </c>
      <c r="D842" s="46">
        <v>2</v>
      </c>
      <c r="F842" s="5">
        <f>D842*E842</f>
        <v>0</v>
      </c>
    </row>
    <row r="843" spans="1:6">
      <c r="A843" s="106"/>
      <c r="B843" s="55"/>
    </row>
    <row r="844" spans="1:6" ht="45">
      <c r="A844" s="106">
        <f>MAX($A841:A843)+0.01</f>
        <v>6.0299999999999994</v>
      </c>
      <c r="B844" s="51" t="s">
        <v>426</v>
      </c>
      <c r="C844" s="54" t="s">
        <v>2</v>
      </c>
      <c r="D844" s="46">
        <v>2</v>
      </c>
      <c r="F844" s="5">
        <f>D844*E844</f>
        <v>0</v>
      </c>
    </row>
    <row r="846" spans="1:6" ht="30">
      <c r="B846" s="55" t="s">
        <v>374</v>
      </c>
    </row>
    <row r="847" spans="1:6" ht="255">
      <c r="A847" s="106">
        <f>MAX($A839:A846)+0.01</f>
        <v>6.0399999999999991</v>
      </c>
      <c r="B847" s="51" t="s">
        <v>463</v>
      </c>
      <c r="C847" s="54" t="s">
        <v>2</v>
      </c>
      <c r="D847" s="46">
        <v>1</v>
      </c>
      <c r="F847" s="5">
        <f>D847*E847</f>
        <v>0</v>
      </c>
    </row>
    <row r="849" spans="1:7" ht="30">
      <c r="A849" s="106">
        <f>MAX($A839:A847)+0.01</f>
        <v>6.0499999999999989</v>
      </c>
      <c r="B849" s="51" t="s">
        <v>464</v>
      </c>
      <c r="C849" s="54" t="s">
        <v>2</v>
      </c>
      <c r="D849" s="46">
        <v>1</v>
      </c>
      <c r="F849" s="5">
        <f>D849*E849</f>
        <v>0</v>
      </c>
    </row>
    <row r="851" spans="1:7" ht="45">
      <c r="A851" s="106">
        <f>MAX($A845:A850)+0.01</f>
        <v>6.0599999999999987</v>
      </c>
      <c r="B851" s="51" t="s">
        <v>465</v>
      </c>
      <c r="C851" s="54" t="s">
        <v>2</v>
      </c>
      <c r="D851" s="46">
        <v>1</v>
      </c>
      <c r="F851" s="5">
        <f>D851*E851</f>
        <v>0</v>
      </c>
    </row>
    <row r="853" spans="1:7" ht="30">
      <c r="A853" s="106">
        <f>MAX($A849:A852)+0.01</f>
        <v>6.0699999999999985</v>
      </c>
      <c r="B853" s="51" t="s">
        <v>466</v>
      </c>
      <c r="C853" s="54" t="s">
        <v>2</v>
      </c>
      <c r="D853" s="46">
        <v>1</v>
      </c>
      <c r="F853" s="5">
        <f>D853*E853</f>
        <v>0</v>
      </c>
    </row>
    <row r="855" spans="1:7">
      <c r="B855" s="55" t="s">
        <v>428</v>
      </c>
    </row>
    <row r="856" spans="1:7">
      <c r="A856" s="106"/>
      <c r="B856" s="55" t="s">
        <v>427</v>
      </c>
    </row>
    <row r="857" spans="1:7" ht="150">
      <c r="A857" s="106">
        <f>MAX($A853:A856)+0.01</f>
        <v>6.0799999999999983</v>
      </c>
      <c r="B857" s="51" t="s">
        <v>580</v>
      </c>
      <c r="C857" s="54" t="s">
        <v>2</v>
      </c>
      <c r="D857" s="46">
        <v>4</v>
      </c>
      <c r="F857" s="5">
        <f>D857*E857</f>
        <v>0</v>
      </c>
    </row>
    <row r="858" spans="1:7">
      <c r="A858" s="106"/>
      <c r="B858" s="55"/>
    </row>
    <row r="859" spans="1:7" ht="45">
      <c r="A859" s="106">
        <f>MAX($A856:A858)+0.01</f>
        <v>6.0899999999999981</v>
      </c>
      <c r="B859" s="51" t="s">
        <v>467</v>
      </c>
      <c r="C859" s="54" t="s">
        <v>2</v>
      </c>
      <c r="D859" s="46">
        <v>2</v>
      </c>
      <c r="F859" s="5">
        <f>D859*E859</f>
        <v>0</v>
      </c>
    </row>
    <row r="860" spans="1:7">
      <c r="A860" s="106"/>
      <c r="B860" s="55"/>
    </row>
    <row r="861" spans="1:7" ht="45">
      <c r="A861" s="106">
        <f>MAX($A858:A860)+0.01</f>
        <v>6.0999999999999979</v>
      </c>
      <c r="B861" s="51" t="s">
        <v>468</v>
      </c>
      <c r="C861" s="54" t="s">
        <v>2</v>
      </c>
      <c r="D861" s="46">
        <v>2</v>
      </c>
      <c r="F861" s="5">
        <f>D861*E861</f>
        <v>0</v>
      </c>
    </row>
    <row r="863" spans="1:7" ht="30">
      <c r="B863" s="55" t="s">
        <v>374</v>
      </c>
      <c r="G863" s="47"/>
    </row>
    <row r="864" spans="1:7" ht="255">
      <c r="A864" s="106">
        <f>MAX($A856:A863)+0.01</f>
        <v>6.1099999999999977</v>
      </c>
      <c r="B864" s="51" t="s">
        <v>469</v>
      </c>
      <c r="C864" s="54" t="s">
        <v>2</v>
      </c>
      <c r="D864" s="46">
        <v>1</v>
      </c>
      <c r="F864" s="5">
        <f>D864*E864</f>
        <v>0</v>
      </c>
    </row>
    <row r="865" spans="1:7">
      <c r="A865" s="106"/>
    </row>
    <row r="866" spans="1:7">
      <c r="B866" s="55" t="s">
        <v>578</v>
      </c>
    </row>
    <row r="867" spans="1:7">
      <c r="A867" s="106"/>
      <c r="B867" s="55" t="s">
        <v>427</v>
      </c>
    </row>
    <row r="868" spans="1:7" ht="150">
      <c r="A868" s="106">
        <v>6.01</v>
      </c>
      <c r="B868" s="51" t="s">
        <v>579</v>
      </c>
      <c r="C868" s="54" t="s">
        <v>2</v>
      </c>
      <c r="D868" s="46">
        <v>2</v>
      </c>
      <c r="F868" s="5">
        <f>D868*E868</f>
        <v>0</v>
      </c>
    </row>
    <row r="869" spans="1:7">
      <c r="A869" s="106"/>
      <c r="B869" s="55"/>
    </row>
    <row r="870" spans="1:7" ht="30">
      <c r="A870" s="106">
        <f>MAX($A867:A869)+0.01</f>
        <v>6.02</v>
      </c>
      <c r="B870" s="51" t="s">
        <v>425</v>
      </c>
      <c r="C870" s="54" t="s">
        <v>2</v>
      </c>
      <c r="D870" s="46">
        <v>1</v>
      </c>
      <c r="F870" s="5">
        <f>D870*E870</f>
        <v>0</v>
      </c>
    </row>
    <row r="871" spans="1:7">
      <c r="A871" s="106"/>
      <c r="B871" s="55"/>
    </row>
    <row r="872" spans="1:7" ht="45">
      <c r="A872" s="106">
        <f>MAX($A869:A871)+0.01</f>
        <v>6.0299999999999994</v>
      </c>
      <c r="B872" s="51" t="s">
        <v>426</v>
      </c>
      <c r="C872" s="54" t="s">
        <v>2</v>
      </c>
      <c r="D872" s="46">
        <v>1</v>
      </c>
      <c r="F872" s="5">
        <f>D872*E872</f>
        <v>0</v>
      </c>
    </row>
    <row r="873" spans="1:7">
      <c r="A873" s="106"/>
    </row>
    <row r="874" spans="1:7" ht="30">
      <c r="B874" s="55" t="s">
        <v>374</v>
      </c>
      <c r="G874" s="47"/>
    </row>
    <row r="875" spans="1:7" ht="255">
      <c r="A875" s="106">
        <f>MAX($A866:A874)+0.01</f>
        <v>6.0399999999999991</v>
      </c>
      <c r="B875" s="51" t="s">
        <v>469</v>
      </c>
      <c r="C875" s="54" t="s">
        <v>2</v>
      </c>
      <c r="D875" s="46">
        <v>1</v>
      </c>
      <c r="F875" s="5">
        <f>D875*E875</f>
        <v>0</v>
      </c>
    </row>
    <row r="877" spans="1:7" ht="30">
      <c r="A877" s="106">
        <f>MAX($A856:A864)+0.01</f>
        <v>6.1199999999999974</v>
      </c>
      <c r="B877" s="51" t="s">
        <v>470</v>
      </c>
      <c r="C877" s="54" t="s">
        <v>2</v>
      </c>
      <c r="D877" s="46">
        <v>1</v>
      </c>
      <c r="F877" s="5">
        <f>D877*E877</f>
        <v>0</v>
      </c>
    </row>
    <row r="879" spans="1:7" ht="60">
      <c r="A879" s="106">
        <f>MAX($A862:A878)+0.01</f>
        <v>6.1299999999999972</v>
      </c>
      <c r="B879" s="51" t="s">
        <v>471</v>
      </c>
      <c r="C879" s="54" t="s">
        <v>2</v>
      </c>
      <c r="D879" s="46">
        <v>1</v>
      </c>
      <c r="F879" s="5">
        <f>D879*E879</f>
        <v>0</v>
      </c>
    </row>
    <row r="881" spans="1:6" ht="30">
      <c r="A881" s="106">
        <f>MAX($A877:A880)+0.01</f>
        <v>6.139999999999997</v>
      </c>
      <c r="B881" s="51" t="s">
        <v>472</v>
      </c>
      <c r="C881" s="54" t="s">
        <v>2</v>
      </c>
      <c r="D881" s="46">
        <v>1</v>
      </c>
      <c r="F881" s="5">
        <f>D881*E881</f>
        <v>0</v>
      </c>
    </row>
    <row r="883" spans="1:6" ht="30">
      <c r="A883" s="106">
        <f>MAX($A879:A882)+0.01</f>
        <v>6.1499999999999968</v>
      </c>
      <c r="B883" s="51" t="s">
        <v>473</v>
      </c>
      <c r="C883" s="54" t="s">
        <v>0</v>
      </c>
      <c r="D883" s="46">
        <v>1</v>
      </c>
      <c r="F883" s="5">
        <f>D883*E883</f>
        <v>0</v>
      </c>
    </row>
    <row r="885" spans="1:6" ht="30">
      <c r="B885" s="51" t="s">
        <v>77</v>
      </c>
    </row>
    <row r="886" spans="1:6">
      <c r="A886" s="106">
        <f>MAX($A852:A885)+0.01</f>
        <v>6.1599999999999966</v>
      </c>
      <c r="B886" s="51" t="s">
        <v>429</v>
      </c>
      <c r="C886" s="54" t="s">
        <v>1</v>
      </c>
      <c r="D886" s="46">
        <v>90</v>
      </c>
      <c r="F886" s="5">
        <f>D886*E886</f>
        <v>0</v>
      </c>
    </row>
    <row r="887" spans="1:6">
      <c r="A887" s="106">
        <f>MAX($A885:A886)+0.01</f>
        <v>6.1699999999999964</v>
      </c>
      <c r="B887" s="51" t="s">
        <v>280</v>
      </c>
      <c r="C887" s="54" t="s">
        <v>1</v>
      </c>
      <c r="D887" s="46">
        <v>60</v>
      </c>
      <c r="F887" s="5">
        <f>D887*E887</f>
        <v>0</v>
      </c>
    </row>
    <row r="888" spans="1:6">
      <c r="A888" s="106">
        <f>MAX($A885:A887)+0.01</f>
        <v>6.1799999999999962</v>
      </c>
      <c r="B888" s="51" t="s">
        <v>281</v>
      </c>
      <c r="C888" s="54" t="s">
        <v>1</v>
      </c>
      <c r="D888" s="46">
        <v>100</v>
      </c>
      <c r="F888" s="5">
        <f>D888*E888</f>
        <v>0</v>
      </c>
    </row>
    <row r="890" spans="1:6">
      <c r="A890" s="106">
        <f>MAX($A886:A889)+0.01</f>
        <v>6.1899999999999959</v>
      </c>
      <c r="B890" s="51" t="s">
        <v>78</v>
      </c>
      <c r="C890" s="54" t="s">
        <v>1</v>
      </c>
      <c r="D890" s="46">
        <v>140</v>
      </c>
      <c r="F890" s="5">
        <f>D890*E890</f>
        <v>0</v>
      </c>
    </row>
    <row r="892" spans="1:6">
      <c r="A892" s="106">
        <f>MAX($A890:A891)+0.01</f>
        <v>6.1999999999999957</v>
      </c>
      <c r="B892" s="51" t="s">
        <v>79</v>
      </c>
      <c r="C892" s="54" t="s">
        <v>0</v>
      </c>
      <c r="D892" s="46">
        <v>2</v>
      </c>
      <c r="F892" s="5">
        <f>D892*E892</f>
        <v>0</v>
      </c>
    </row>
    <row r="894" spans="1:6" ht="30">
      <c r="A894" s="106">
        <f>MAX($A891:A893)+0.01</f>
        <v>6.2099999999999955</v>
      </c>
      <c r="B894" s="51" t="s">
        <v>80</v>
      </c>
      <c r="C894" s="54" t="s">
        <v>0</v>
      </c>
      <c r="D894" s="46">
        <v>1</v>
      </c>
      <c r="F894" s="5">
        <f>D894*E894</f>
        <v>0</v>
      </c>
    </row>
    <row r="896" spans="1:6" ht="15.75" thickBot="1">
      <c r="A896" s="131"/>
      <c r="B896" s="132" t="s">
        <v>81</v>
      </c>
      <c r="C896" s="133"/>
      <c r="D896" s="134"/>
      <c r="E896" s="134"/>
      <c r="F896" s="134">
        <f>SUM(F832:F895)</f>
        <v>0</v>
      </c>
    </row>
    <row r="897" spans="1:6" ht="15.75" thickTop="1">
      <c r="A897" s="120"/>
      <c r="B897" s="44"/>
    </row>
    <row r="898" spans="1:6">
      <c r="A898" s="120"/>
      <c r="B898" s="44"/>
    </row>
    <row r="899" spans="1:6" ht="30">
      <c r="A899" s="135" t="s">
        <v>320</v>
      </c>
      <c r="B899" s="136" t="s">
        <v>161</v>
      </c>
      <c r="C899" s="137" t="s">
        <v>16</v>
      </c>
      <c r="D899" s="138" t="s">
        <v>17</v>
      </c>
      <c r="E899" s="138" t="s">
        <v>18</v>
      </c>
      <c r="F899" s="138" t="s">
        <v>19</v>
      </c>
    </row>
    <row r="900" spans="1:6">
      <c r="A900" s="121"/>
      <c r="B900" s="44"/>
      <c r="C900" s="90"/>
      <c r="E900" s="19"/>
    </row>
    <row r="901" spans="1:6" ht="45">
      <c r="A901" s="120"/>
      <c r="B901" s="51" t="s">
        <v>162</v>
      </c>
      <c r="D901" s="90"/>
      <c r="E901" s="19"/>
    </row>
    <row r="902" spans="1:6" ht="45">
      <c r="A902" s="120"/>
      <c r="B902" s="51" t="s">
        <v>163</v>
      </c>
      <c r="D902" s="90"/>
      <c r="E902" s="19"/>
    </row>
    <row r="903" spans="1:6" ht="30">
      <c r="A903" s="120"/>
      <c r="B903" s="51" t="s">
        <v>164</v>
      </c>
      <c r="D903" s="90"/>
      <c r="E903" s="19"/>
    </row>
    <row r="904" spans="1:6" ht="45">
      <c r="A904" s="120"/>
      <c r="B904" s="51" t="s">
        <v>165</v>
      </c>
      <c r="D904" s="90"/>
      <c r="E904" s="19"/>
    </row>
    <row r="905" spans="1:6" ht="45">
      <c r="A905" s="120"/>
      <c r="B905" s="51" t="s">
        <v>166</v>
      </c>
      <c r="D905" s="90"/>
      <c r="E905" s="19"/>
    </row>
    <row r="906" spans="1:6" ht="30">
      <c r="A906" s="120"/>
      <c r="B906" s="51" t="s">
        <v>167</v>
      </c>
      <c r="D906" s="90"/>
      <c r="E906" s="19"/>
    </row>
    <row r="907" spans="1:6" ht="45">
      <c r="B907" s="51" t="s">
        <v>480</v>
      </c>
    </row>
    <row r="908" spans="1:6" ht="30">
      <c r="B908" s="51" t="s">
        <v>168</v>
      </c>
    </row>
    <row r="909" spans="1:6" ht="120">
      <c r="B909" s="55" t="s">
        <v>309</v>
      </c>
    </row>
    <row r="910" spans="1:6">
      <c r="A910" s="122"/>
      <c r="B910" s="76"/>
      <c r="C910" s="62"/>
      <c r="D910" s="91"/>
      <c r="E910" s="20"/>
      <c r="F910" s="24"/>
    </row>
    <row r="911" spans="1:6" ht="30">
      <c r="A911" s="122"/>
      <c r="B911" s="55" t="s">
        <v>420</v>
      </c>
      <c r="C911" s="62"/>
      <c r="D911" s="91"/>
      <c r="E911" s="20"/>
      <c r="F911" s="24"/>
    </row>
    <row r="912" spans="1:6">
      <c r="A912" s="122"/>
      <c r="B912" s="55"/>
      <c r="C912" s="62"/>
      <c r="D912" s="91"/>
      <c r="E912" s="20"/>
      <c r="F912" s="24"/>
    </row>
    <row r="913" spans="1:6" ht="30">
      <c r="A913" s="106">
        <v>7.01</v>
      </c>
      <c r="B913" s="51" t="s">
        <v>675</v>
      </c>
      <c r="C913" s="54" t="s">
        <v>1</v>
      </c>
      <c r="D913" s="46">
        <v>20</v>
      </c>
      <c r="F913" s="5">
        <f>D913*E913</f>
        <v>0</v>
      </c>
    </row>
    <row r="914" spans="1:6">
      <c r="A914" s="106"/>
      <c r="B914" s="51" t="s">
        <v>169</v>
      </c>
    </row>
    <row r="915" spans="1:6">
      <c r="A915" s="106"/>
      <c r="B915" s="51" t="s">
        <v>170</v>
      </c>
    </row>
    <row r="916" spans="1:6" ht="30">
      <c r="A916" s="106"/>
      <c r="B916" s="51" t="s">
        <v>171</v>
      </c>
    </row>
    <row r="917" spans="1:6">
      <c r="A917" s="106"/>
      <c r="B917" s="51" t="s">
        <v>172</v>
      </c>
    </row>
    <row r="918" spans="1:6">
      <c r="A918" s="106"/>
      <c r="B918" s="51" t="s">
        <v>173</v>
      </c>
    </row>
    <row r="919" spans="1:6" ht="30">
      <c r="A919" s="106"/>
      <c r="B919" s="51" t="s">
        <v>174</v>
      </c>
    </row>
    <row r="920" spans="1:6" ht="30">
      <c r="A920" s="106"/>
      <c r="B920" s="51" t="s">
        <v>175</v>
      </c>
    </row>
    <row r="921" spans="1:6" ht="30">
      <c r="A921" s="106"/>
      <c r="B921" s="51" t="s">
        <v>176</v>
      </c>
    </row>
    <row r="922" spans="1:6" ht="30">
      <c r="A922" s="106"/>
      <c r="B922" s="51" t="s">
        <v>177</v>
      </c>
    </row>
    <row r="923" spans="1:6" ht="30">
      <c r="A923" s="106"/>
      <c r="B923" s="51" t="s">
        <v>178</v>
      </c>
    </row>
    <row r="924" spans="1:6">
      <c r="A924" s="106"/>
    </row>
    <row r="925" spans="1:6">
      <c r="A925" s="106"/>
    </row>
    <row r="926" spans="1:6" ht="30">
      <c r="A926" s="106"/>
      <c r="B926" s="55" t="s">
        <v>421</v>
      </c>
    </row>
    <row r="927" spans="1:6">
      <c r="A927" s="106"/>
    </row>
    <row r="928" spans="1:6" ht="75">
      <c r="A928" s="106">
        <f>MAX($A912:A927)+0.01</f>
        <v>7.02</v>
      </c>
      <c r="B928" s="51" t="s">
        <v>745</v>
      </c>
      <c r="C928" s="54" t="s">
        <v>1</v>
      </c>
      <c r="D928" s="46">
        <v>20</v>
      </c>
      <c r="F928" s="5">
        <f>D928*E928</f>
        <v>0</v>
      </c>
    </row>
    <row r="929" spans="1:6" ht="30">
      <c r="A929" s="106"/>
      <c r="B929" s="51" t="s">
        <v>180</v>
      </c>
    </row>
    <row r="930" spans="1:6">
      <c r="A930" s="106"/>
      <c r="B930" s="51" t="s">
        <v>746</v>
      </c>
    </row>
    <row r="931" spans="1:6">
      <c r="A931" s="106"/>
      <c r="B931" s="51" t="s">
        <v>181</v>
      </c>
    </row>
    <row r="932" spans="1:6">
      <c r="A932" s="106"/>
      <c r="B932" s="51" t="s">
        <v>182</v>
      </c>
    </row>
    <row r="933" spans="1:6">
      <c r="A933" s="106"/>
      <c r="B933" s="51" t="s">
        <v>183</v>
      </c>
    </row>
    <row r="934" spans="1:6">
      <c r="A934" s="106"/>
      <c r="B934" s="51" t="s">
        <v>184</v>
      </c>
    </row>
    <row r="935" spans="1:6">
      <c r="A935" s="106"/>
      <c r="B935" s="51" t="s">
        <v>185</v>
      </c>
    </row>
    <row r="936" spans="1:6">
      <c r="A936" s="106"/>
      <c r="B936" s="51" t="s">
        <v>186</v>
      </c>
    </row>
    <row r="937" spans="1:6">
      <c r="A937" s="106"/>
      <c r="B937" s="51" t="s">
        <v>187</v>
      </c>
    </row>
    <row r="938" spans="1:6">
      <c r="A938" s="106"/>
      <c r="B938" s="51" t="s">
        <v>188</v>
      </c>
    </row>
    <row r="939" spans="1:6">
      <c r="A939" s="106"/>
      <c r="B939" s="51" t="s">
        <v>189</v>
      </c>
    </row>
    <row r="940" spans="1:6" ht="30">
      <c r="A940" s="106"/>
      <c r="B940" s="51" t="s">
        <v>190</v>
      </c>
    </row>
    <row r="941" spans="1:6" ht="30">
      <c r="A941" s="106"/>
      <c r="B941" s="51" t="s">
        <v>191</v>
      </c>
    </row>
    <row r="942" spans="1:6">
      <c r="A942" s="106"/>
    </row>
    <row r="943" spans="1:6">
      <c r="A943" s="21"/>
      <c r="B943" s="92" t="s">
        <v>273</v>
      </c>
      <c r="C943" s="64"/>
      <c r="D943" s="65"/>
      <c r="E943" s="13"/>
      <c r="F943" s="13"/>
    </row>
    <row r="944" spans="1:6" ht="30">
      <c r="A944" s="120"/>
      <c r="B944" s="55" t="s">
        <v>422</v>
      </c>
    </row>
    <row r="945" spans="1:6">
      <c r="A945" s="120"/>
      <c r="B945" s="55"/>
    </row>
    <row r="946" spans="1:6" ht="30">
      <c r="A946" s="106">
        <f>MAX($A923:A944)+0.01</f>
        <v>7.0299999999999994</v>
      </c>
      <c r="B946" s="51" t="s">
        <v>207</v>
      </c>
      <c r="C946" s="54" t="s">
        <v>0</v>
      </c>
      <c r="D946" s="46">
        <v>1</v>
      </c>
      <c r="F946" s="5">
        <f>D946*E946</f>
        <v>0</v>
      </c>
    </row>
    <row r="947" spans="1:6">
      <c r="A947" s="106"/>
      <c r="B947" s="51" t="s">
        <v>208</v>
      </c>
    </row>
    <row r="948" spans="1:6" ht="30">
      <c r="A948" s="106"/>
      <c r="B948" s="51" t="s">
        <v>747</v>
      </c>
    </row>
    <row r="949" spans="1:6">
      <c r="A949" s="106"/>
      <c r="B949" s="51" t="s">
        <v>209</v>
      </c>
    </row>
    <row r="950" spans="1:6">
      <c r="A950" s="106"/>
      <c r="B950" s="51" t="s">
        <v>210</v>
      </c>
    </row>
    <row r="951" spans="1:6">
      <c r="A951" s="106"/>
      <c r="B951" s="51" t="s">
        <v>676</v>
      </c>
    </row>
    <row r="952" spans="1:6">
      <c r="A952" s="106"/>
      <c r="B952" s="51" t="s">
        <v>677</v>
      </c>
    </row>
    <row r="953" spans="1:6" ht="30">
      <c r="A953" s="106"/>
      <c r="B953" s="51" t="s">
        <v>211</v>
      </c>
    </row>
    <row r="954" spans="1:6" ht="45">
      <c r="A954" s="106"/>
      <c r="B954" s="51" t="s">
        <v>212</v>
      </c>
    </row>
    <row r="955" spans="1:6" ht="45">
      <c r="A955" s="106"/>
      <c r="B955" s="51" t="s">
        <v>213</v>
      </c>
    </row>
    <row r="956" spans="1:6" ht="45">
      <c r="A956" s="106"/>
      <c r="B956" s="51" t="s">
        <v>214</v>
      </c>
    </row>
    <row r="957" spans="1:6">
      <c r="A957" s="106"/>
      <c r="B957" s="51" t="s">
        <v>215</v>
      </c>
    </row>
    <row r="958" spans="1:6" ht="30">
      <c r="A958" s="106"/>
      <c r="B958" s="51" t="s">
        <v>216</v>
      </c>
    </row>
    <row r="959" spans="1:6" ht="45">
      <c r="A959" s="106"/>
      <c r="B959" s="51" t="s">
        <v>217</v>
      </c>
    </row>
    <row r="960" spans="1:6" ht="45">
      <c r="A960" s="106"/>
      <c r="B960" s="51" t="s">
        <v>218</v>
      </c>
    </row>
    <row r="961" spans="1:2" ht="30">
      <c r="A961" s="106"/>
      <c r="B961" s="51" t="s">
        <v>219</v>
      </c>
    </row>
    <row r="962" spans="1:2" ht="30">
      <c r="A962" s="106"/>
      <c r="B962" s="51" t="s">
        <v>220</v>
      </c>
    </row>
    <row r="963" spans="1:2" ht="45">
      <c r="A963" s="106"/>
      <c r="B963" s="51" t="s">
        <v>221</v>
      </c>
    </row>
    <row r="964" spans="1:2">
      <c r="A964" s="106"/>
      <c r="B964" s="51" t="s">
        <v>222</v>
      </c>
    </row>
    <row r="965" spans="1:2" ht="30">
      <c r="A965" s="106"/>
      <c r="B965" s="51" t="s">
        <v>223</v>
      </c>
    </row>
    <row r="966" spans="1:2">
      <c r="A966" s="106"/>
      <c r="B966" s="51" t="s">
        <v>224</v>
      </c>
    </row>
    <row r="967" spans="1:2" ht="45">
      <c r="A967" s="106"/>
      <c r="B967" s="51" t="s">
        <v>225</v>
      </c>
    </row>
    <row r="968" spans="1:2" ht="45">
      <c r="A968" s="106"/>
      <c r="B968" s="51" t="s">
        <v>226</v>
      </c>
    </row>
    <row r="969" spans="1:2" ht="45">
      <c r="A969" s="106"/>
      <c r="B969" s="51" t="s">
        <v>227</v>
      </c>
    </row>
    <row r="970" spans="1:2" ht="45">
      <c r="A970" s="106"/>
      <c r="B970" s="51" t="s">
        <v>228</v>
      </c>
    </row>
    <row r="971" spans="1:2">
      <c r="A971" s="106"/>
      <c r="B971" s="51" t="s">
        <v>229</v>
      </c>
    </row>
    <row r="972" spans="1:2">
      <c r="A972" s="106"/>
      <c r="B972" s="51" t="s">
        <v>230</v>
      </c>
    </row>
    <row r="973" spans="1:2" ht="30">
      <c r="A973" s="106"/>
      <c r="B973" s="51" t="s">
        <v>231</v>
      </c>
    </row>
    <row r="974" spans="1:2" ht="45">
      <c r="A974" s="106"/>
      <c r="B974" s="51" t="s">
        <v>232</v>
      </c>
    </row>
    <row r="975" spans="1:2">
      <c r="A975" s="106"/>
      <c r="B975" s="51" t="s">
        <v>233</v>
      </c>
    </row>
    <row r="976" spans="1:2">
      <c r="A976" s="106"/>
      <c r="B976" s="51" t="s">
        <v>234</v>
      </c>
    </row>
    <row r="977" spans="1:6">
      <c r="A977" s="106"/>
      <c r="B977" s="51" t="s">
        <v>235</v>
      </c>
    </row>
    <row r="978" spans="1:6">
      <c r="A978" s="106"/>
      <c r="B978" s="51" t="s">
        <v>310</v>
      </c>
    </row>
    <row r="979" spans="1:6">
      <c r="A979" s="106"/>
    </row>
    <row r="980" spans="1:6" ht="75">
      <c r="A980" s="106">
        <f>MAX($A943:A962)+0.01</f>
        <v>7.0399999999999991</v>
      </c>
      <c r="B980" s="51" t="s">
        <v>338</v>
      </c>
      <c r="C980" s="54" t="s">
        <v>2</v>
      </c>
      <c r="D980" s="46">
        <v>2</v>
      </c>
      <c r="F980" s="5">
        <f>D980*E980</f>
        <v>0</v>
      </c>
    </row>
    <row r="981" spans="1:6">
      <c r="A981" s="106"/>
    </row>
    <row r="982" spans="1:6" ht="30">
      <c r="A982" s="106">
        <f>MAX($A832:A981)+0.01</f>
        <v>7.0499999999999989</v>
      </c>
      <c r="B982" s="51" t="s">
        <v>339</v>
      </c>
      <c r="C982" s="54" t="s">
        <v>2</v>
      </c>
      <c r="D982" s="46">
        <v>5</v>
      </c>
      <c r="F982" s="5">
        <f>D982*E982</f>
        <v>0</v>
      </c>
    </row>
    <row r="983" spans="1:6" ht="30">
      <c r="A983" s="106"/>
      <c r="B983" s="51" t="s">
        <v>193</v>
      </c>
      <c r="C983" s="54" t="s">
        <v>2</v>
      </c>
      <c r="D983" s="46">
        <v>120</v>
      </c>
      <c r="F983" s="5">
        <f>D983*E983</f>
        <v>0</v>
      </c>
    </row>
    <row r="984" spans="1:6" ht="30">
      <c r="A984" s="106"/>
      <c r="B984" s="51" t="s">
        <v>194</v>
      </c>
    </row>
    <row r="985" spans="1:6">
      <c r="A985" s="106"/>
      <c r="B985" s="51" t="s">
        <v>195</v>
      </c>
    </row>
    <row r="986" spans="1:6">
      <c r="A986" s="106"/>
      <c r="B986" s="51" t="s">
        <v>196</v>
      </c>
    </row>
    <row r="987" spans="1:6">
      <c r="A987" s="106"/>
      <c r="B987" s="51" t="s">
        <v>197</v>
      </c>
    </row>
    <row r="988" spans="1:6" ht="30">
      <c r="A988" s="106"/>
      <c r="B988" s="51" t="s">
        <v>198</v>
      </c>
    </row>
    <row r="989" spans="1:6">
      <c r="A989" s="106"/>
    </row>
    <row r="990" spans="1:6" ht="30">
      <c r="A990" s="106">
        <f>MAX($A943:A989)+0.01</f>
        <v>7.0599999999999987</v>
      </c>
      <c r="B990" s="51" t="s">
        <v>205</v>
      </c>
      <c r="C990" s="54" t="s">
        <v>2</v>
      </c>
      <c r="D990" s="46">
        <v>2</v>
      </c>
      <c r="F990" s="5">
        <f>D990*E990</f>
        <v>0</v>
      </c>
    </row>
    <row r="991" spans="1:6">
      <c r="A991" s="106"/>
      <c r="B991" s="51" t="s">
        <v>203</v>
      </c>
    </row>
    <row r="992" spans="1:6">
      <c r="A992" s="106"/>
    </row>
    <row r="993" spans="1:6">
      <c r="A993" s="106">
        <f>MAX($A943:A992)+0.01</f>
        <v>7.0699999999999985</v>
      </c>
      <c r="B993" s="51" t="s">
        <v>179</v>
      </c>
      <c r="C993" s="54" t="s">
        <v>0</v>
      </c>
      <c r="D993" s="46">
        <v>2</v>
      </c>
      <c r="F993" s="5">
        <f>D993*E993</f>
        <v>0</v>
      </c>
    </row>
    <row r="994" spans="1:6">
      <c r="A994" s="106"/>
    </row>
    <row r="995" spans="1:6">
      <c r="A995" s="106">
        <f>MAX($A943:A994)+0.01</f>
        <v>7.0799999999999983</v>
      </c>
      <c r="B995" s="51" t="s">
        <v>206</v>
      </c>
      <c r="C995" s="54" t="s">
        <v>2</v>
      </c>
      <c r="D995" s="46">
        <v>2</v>
      </c>
      <c r="F995" s="5">
        <f>D995*E995</f>
        <v>0</v>
      </c>
    </row>
    <row r="996" spans="1:6">
      <c r="A996" s="106"/>
      <c r="B996" s="51" t="s">
        <v>203</v>
      </c>
    </row>
    <row r="997" spans="1:6">
      <c r="A997" s="106"/>
    </row>
    <row r="998" spans="1:6">
      <c r="A998" s="106">
        <f>MAX($A943:A997)+0.01</f>
        <v>7.0899999999999981</v>
      </c>
      <c r="B998" s="51" t="s">
        <v>201</v>
      </c>
      <c r="C998" s="54" t="s">
        <v>0</v>
      </c>
      <c r="D998" s="46">
        <v>2</v>
      </c>
      <c r="F998" s="5">
        <f>D998*E998</f>
        <v>0</v>
      </c>
    </row>
    <row r="999" spans="1:6">
      <c r="A999" s="106"/>
    </row>
    <row r="1000" spans="1:6" ht="30">
      <c r="A1000" s="106">
        <f>MAX($A998:A999)+0.01</f>
        <v>7.0999999999999979</v>
      </c>
      <c r="B1000" s="51" t="s">
        <v>199</v>
      </c>
      <c r="C1000" s="54" t="s">
        <v>2</v>
      </c>
      <c r="D1000" s="46">
        <v>60</v>
      </c>
      <c r="F1000" s="5">
        <f>D1000*E1000</f>
        <v>0</v>
      </c>
    </row>
    <row r="1001" spans="1:6">
      <c r="A1001" s="106"/>
    </row>
    <row r="1002" spans="1:6" ht="30">
      <c r="A1002" s="106">
        <f>MAX($A943:A1001)+0.01</f>
        <v>7.1099999999999977</v>
      </c>
      <c r="B1002" s="51" t="s">
        <v>200</v>
      </c>
      <c r="C1002" s="54" t="s">
        <v>2</v>
      </c>
      <c r="D1002" s="46">
        <v>60</v>
      </c>
      <c r="F1002" s="5">
        <f>D1002*E1002</f>
        <v>0</v>
      </c>
    </row>
    <row r="1003" spans="1:6">
      <c r="A1003" s="106"/>
    </row>
    <row r="1004" spans="1:6">
      <c r="A1004" s="106">
        <f>MAX($A943:A1003)+0.01</f>
        <v>7.1199999999999974</v>
      </c>
      <c r="B1004" s="51" t="s">
        <v>202</v>
      </c>
      <c r="C1004" s="54" t="s">
        <v>2</v>
      </c>
      <c r="D1004" s="46">
        <v>100</v>
      </c>
      <c r="F1004" s="5">
        <f>D1004*E1004</f>
        <v>0</v>
      </c>
    </row>
    <row r="1005" spans="1:6">
      <c r="A1005" s="106"/>
    </row>
    <row r="1006" spans="1:6">
      <c r="A1006" s="106">
        <f>MAX($A944:A1005)+0.01</f>
        <v>7.1299999999999972</v>
      </c>
      <c r="B1006" s="51" t="s">
        <v>311</v>
      </c>
      <c r="C1006" s="54" t="s">
        <v>2</v>
      </c>
      <c r="D1006" s="46">
        <v>4</v>
      </c>
      <c r="F1006" s="5">
        <f>D1006*E1006</f>
        <v>0</v>
      </c>
    </row>
    <row r="1007" spans="1:6">
      <c r="A1007" s="106"/>
    </row>
    <row r="1008" spans="1:6">
      <c r="A1008" s="22"/>
      <c r="B1008" s="92" t="s">
        <v>407</v>
      </c>
      <c r="C1008" s="64"/>
      <c r="D1008" s="65"/>
      <c r="E1008" s="13"/>
      <c r="F1008" s="13"/>
    </row>
    <row r="1009" spans="1:6" ht="30">
      <c r="A1009" s="120"/>
      <c r="B1009" s="55" t="s">
        <v>423</v>
      </c>
    </row>
    <row r="1010" spans="1:6" ht="30">
      <c r="A1010" s="106">
        <f>MAX($A943:A1009)+0.01</f>
        <v>7.139999999999997</v>
      </c>
      <c r="B1010" s="51" t="s">
        <v>207</v>
      </c>
      <c r="C1010" s="54" t="s">
        <v>0</v>
      </c>
      <c r="D1010" s="46">
        <v>1</v>
      </c>
      <c r="F1010" s="5">
        <f>D1010*E1010</f>
        <v>0</v>
      </c>
    </row>
    <row r="1011" spans="1:6">
      <c r="A1011" s="106"/>
      <c r="B1011" s="51" t="s">
        <v>208</v>
      </c>
    </row>
    <row r="1012" spans="1:6" ht="30">
      <c r="A1012" s="106"/>
      <c r="B1012" s="51" t="s">
        <v>747</v>
      </c>
    </row>
    <row r="1013" spans="1:6">
      <c r="A1013" s="106"/>
      <c r="B1013" s="51" t="s">
        <v>209</v>
      </c>
    </row>
    <row r="1014" spans="1:6">
      <c r="A1014" s="106"/>
      <c r="B1014" s="51" t="s">
        <v>210</v>
      </c>
    </row>
    <row r="1015" spans="1:6">
      <c r="A1015" s="106"/>
      <c r="B1015" s="51" t="s">
        <v>676</v>
      </c>
    </row>
    <row r="1016" spans="1:6">
      <c r="A1016" s="106"/>
      <c r="B1016" s="51" t="s">
        <v>677</v>
      </c>
    </row>
    <row r="1017" spans="1:6" ht="30">
      <c r="A1017" s="106"/>
      <c r="B1017" s="51" t="s">
        <v>211</v>
      </c>
    </row>
    <row r="1018" spans="1:6" ht="45">
      <c r="A1018" s="106"/>
      <c r="B1018" s="51" t="s">
        <v>212</v>
      </c>
    </row>
    <row r="1019" spans="1:6" ht="45">
      <c r="A1019" s="106"/>
      <c r="B1019" s="51" t="s">
        <v>213</v>
      </c>
    </row>
    <row r="1020" spans="1:6" ht="45">
      <c r="A1020" s="106"/>
      <c r="B1020" s="51" t="s">
        <v>214</v>
      </c>
    </row>
    <row r="1021" spans="1:6">
      <c r="A1021" s="106"/>
      <c r="B1021" s="51" t="s">
        <v>215</v>
      </c>
    </row>
    <row r="1022" spans="1:6" ht="30">
      <c r="A1022" s="106"/>
      <c r="B1022" s="51" t="s">
        <v>216</v>
      </c>
    </row>
    <row r="1023" spans="1:6" ht="45">
      <c r="A1023" s="106"/>
      <c r="B1023" s="51" t="s">
        <v>217</v>
      </c>
    </row>
    <row r="1024" spans="1:6" ht="45">
      <c r="A1024" s="106"/>
      <c r="B1024" s="51" t="s">
        <v>218</v>
      </c>
    </row>
    <row r="1025" spans="1:2" ht="30">
      <c r="A1025" s="106"/>
      <c r="B1025" s="51" t="s">
        <v>219</v>
      </c>
    </row>
    <row r="1026" spans="1:2" ht="30">
      <c r="A1026" s="106"/>
      <c r="B1026" s="51" t="s">
        <v>220</v>
      </c>
    </row>
    <row r="1027" spans="1:2" ht="45">
      <c r="A1027" s="106"/>
      <c r="B1027" s="51" t="s">
        <v>221</v>
      </c>
    </row>
    <row r="1028" spans="1:2">
      <c r="A1028" s="106"/>
      <c r="B1028" s="51" t="s">
        <v>222</v>
      </c>
    </row>
    <row r="1029" spans="1:2" ht="30">
      <c r="A1029" s="106"/>
      <c r="B1029" s="51" t="s">
        <v>223</v>
      </c>
    </row>
    <row r="1030" spans="1:2">
      <c r="A1030" s="106"/>
      <c r="B1030" s="51" t="s">
        <v>224</v>
      </c>
    </row>
    <row r="1031" spans="1:2" ht="45">
      <c r="A1031" s="106"/>
      <c r="B1031" s="51" t="s">
        <v>225</v>
      </c>
    </row>
    <row r="1032" spans="1:2" ht="45">
      <c r="A1032" s="106"/>
      <c r="B1032" s="51" t="s">
        <v>226</v>
      </c>
    </row>
    <row r="1033" spans="1:2" ht="45">
      <c r="A1033" s="106"/>
      <c r="B1033" s="51" t="s">
        <v>227</v>
      </c>
    </row>
    <row r="1034" spans="1:2" ht="45">
      <c r="A1034" s="106"/>
      <c r="B1034" s="51" t="s">
        <v>228</v>
      </c>
    </row>
    <row r="1035" spans="1:2">
      <c r="A1035" s="106"/>
      <c r="B1035" s="51" t="s">
        <v>229</v>
      </c>
    </row>
    <row r="1036" spans="1:2">
      <c r="A1036" s="106"/>
      <c r="B1036" s="51" t="s">
        <v>230</v>
      </c>
    </row>
    <row r="1037" spans="1:2" ht="30">
      <c r="A1037" s="106"/>
      <c r="B1037" s="51" t="s">
        <v>231</v>
      </c>
    </row>
    <row r="1038" spans="1:2" ht="45">
      <c r="A1038" s="106"/>
      <c r="B1038" s="51" t="s">
        <v>232</v>
      </c>
    </row>
    <row r="1039" spans="1:2">
      <c r="A1039" s="106"/>
      <c r="B1039" s="51" t="s">
        <v>233</v>
      </c>
    </row>
    <row r="1040" spans="1:2">
      <c r="A1040" s="106"/>
      <c r="B1040" s="51" t="s">
        <v>234</v>
      </c>
    </row>
    <row r="1041" spans="1:6">
      <c r="A1041" s="106"/>
      <c r="B1041" s="51" t="s">
        <v>235</v>
      </c>
    </row>
    <row r="1042" spans="1:6">
      <c r="A1042" s="106"/>
      <c r="B1042" s="51" t="s">
        <v>310</v>
      </c>
    </row>
    <row r="1043" spans="1:6">
      <c r="A1043" s="106"/>
    </row>
    <row r="1044" spans="1:6" ht="60">
      <c r="A1044" s="106">
        <f>MAX($A999:A1008)+0.01</f>
        <v>7.139999999999997</v>
      </c>
      <c r="B1044" s="51" t="s">
        <v>204</v>
      </c>
      <c r="C1044" s="54" t="s">
        <v>2</v>
      </c>
      <c r="D1044" s="46">
        <v>2</v>
      </c>
      <c r="F1044" s="5">
        <f>D1044*E1044</f>
        <v>0</v>
      </c>
    </row>
    <row r="1045" spans="1:6">
      <c r="A1045" s="106"/>
      <c r="B1045" s="51" t="s">
        <v>203</v>
      </c>
    </row>
    <row r="1046" spans="1:6">
      <c r="A1046" s="106"/>
    </row>
    <row r="1047" spans="1:6" ht="30">
      <c r="A1047" s="106">
        <f>MAX($A933:A1046)+0.01</f>
        <v>7.1499999999999968</v>
      </c>
      <c r="B1047" s="51" t="s">
        <v>192</v>
      </c>
      <c r="C1047" s="54" t="s">
        <v>2</v>
      </c>
      <c r="D1047" s="46">
        <v>5</v>
      </c>
      <c r="F1047" s="5">
        <f>D1047*E1047</f>
        <v>0</v>
      </c>
    </row>
    <row r="1048" spans="1:6" ht="30">
      <c r="A1048" s="106"/>
      <c r="B1048" s="51" t="s">
        <v>193</v>
      </c>
      <c r="C1048" s="54" t="s">
        <v>2</v>
      </c>
      <c r="D1048" s="46">
        <v>120</v>
      </c>
      <c r="F1048" s="5">
        <f>D1048*E1048</f>
        <v>0</v>
      </c>
    </row>
    <row r="1049" spans="1:6" ht="30">
      <c r="A1049" s="106"/>
      <c r="B1049" s="51" t="s">
        <v>194</v>
      </c>
    </row>
    <row r="1050" spans="1:6">
      <c r="A1050" s="106"/>
      <c r="B1050" s="51" t="s">
        <v>195</v>
      </c>
    </row>
    <row r="1051" spans="1:6">
      <c r="A1051" s="106"/>
      <c r="B1051" s="51" t="s">
        <v>196</v>
      </c>
    </row>
    <row r="1052" spans="1:6">
      <c r="A1052" s="106"/>
      <c r="B1052" s="51" t="s">
        <v>197</v>
      </c>
    </row>
    <row r="1053" spans="1:6" ht="30">
      <c r="A1053" s="106"/>
      <c r="B1053" s="51" t="s">
        <v>198</v>
      </c>
    </row>
    <row r="1054" spans="1:6">
      <c r="A1054" s="106"/>
    </row>
    <row r="1055" spans="1:6" ht="30">
      <c r="A1055" s="106">
        <f>MAX($A999:A1054)+0.01</f>
        <v>7.1599999999999966</v>
      </c>
      <c r="B1055" s="51" t="s">
        <v>205</v>
      </c>
      <c r="C1055" s="54" t="s">
        <v>2</v>
      </c>
      <c r="D1055" s="46">
        <v>2</v>
      </c>
      <c r="F1055" s="5">
        <f>D1055*E1055</f>
        <v>0</v>
      </c>
    </row>
    <row r="1056" spans="1:6">
      <c r="A1056" s="106"/>
      <c r="B1056" s="51" t="s">
        <v>203</v>
      </c>
    </row>
    <row r="1057" spans="1:6">
      <c r="A1057" s="106"/>
    </row>
    <row r="1058" spans="1:6">
      <c r="A1058" s="106">
        <f>MAX($A999:A1057)+0.01</f>
        <v>7.1699999999999964</v>
      </c>
      <c r="B1058" s="51" t="s">
        <v>179</v>
      </c>
      <c r="C1058" s="54" t="s">
        <v>2</v>
      </c>
      <c r="D1058" s="46">
        <v>2</v>
      </c>
      <c r="F1058" s="5">
        <f>D1058*E1058</f>
        <v>0</v>
      </c>
    </row>
    <row r="1059" spans="1:6">
      <c r="A1059" s="106"/>
    </row>
    <row r="1060" spans="1:6">
      <c r="A1060" s="106">
        <f>MAX($A999:A1059)+0.01</f>
        <v>7.1799999999999962</v>
      </c>
      <c r="B1060" s="51" t="s">
        <v>206</v>
      </c>
      <c r="C1060" s="54" t="s">
        <v>2</v>
      </c>
      <c r="D1060" s="46">
        <v>2</v>
      </c>
      <c r="F1060" s="5">
        <f>D1060*E1060</f>
        <v>0</v>
      </c>
    </row>
    <row r="1061" spans="1:6">
      <c r="A1061" s="106"/>
      <c r="B1061" s="51" t="s">
        <v>203</v>
      </c>
    </row>
    <row r="1062" spans="1:6">
      <c r="A1062" s="106"/>
    </row>
    <row r="1063" spans="1:6" ht="30">
      <c r="A1063" s="106">
        <f>MAX($A1004:A1062)+0.01</f>
        <v>7.1899999999999959</v>
      </c>
      <c r="B1063" s="51" t="s">
        <v>199</v>
      </c>
      <c r="C1063" s="54" t="s">
        <v>2</v>
      </c>
      <c r="D1063" s="46">
        <v>60</v>
      </c>
      <c r="F1063" s="5">
        <f>D1063*E1063</f>
        <v>0</v>
      </c>
    </row>
    <row r="1064" spans="1:6">
      <c r="A1064" s="106"/>
    </row>
    <row r="1065" spans="1:6" ht="30">
      <c r="A1065" s="106">
        <f>MAX($A967:A1064)+0.01</f>
        <v>7.1999999999999957</v>
      </c>
      <c r="B1065" s="51" t="s">
        <v>200</v>
      </c>
      <c r="C1065" s="54" t="s">
        <v>2</v>
      </c>
      <c r="D1065" s="46">
        <v>60</v>
      </c>
      <c r="F1065" s="5">
        <f>D1065*E1065</f>
        <v>0</v>
      </c>
    </row>
    <row r="1066" spans="1:6">
      <c r="A1066" s="106"/>
    </row>
    <row r="1067" spans="1:6">
      <c r="A1067" s="106">
        <f>MAX($A971:A1066)+0.01</f>
        <v>7.2099999999999955</v>
      </c>
      <c r="B1067" s="51" t="s">
        <v>202</v>
      </c>
      <c r="C1067" s="54" t="s">
        <v>2</v>
      </c>
      <c r="D1067" s="46">
        <v>82</v>
      </c>
      <c r="F1067" s="5">
        <f>D1067*E1067</f>
        <v>0</v>
      </c>
    </row>
    <row r="1068" spans="1:6">
      <c r="A1068" s="106"/>
    </row>
    <row r="1069" spans="1:6">
      <c r="A1069" s="106">
        <f>MAX($A1008:A1068)+0.01</f>
        <v>7.2199999999999953</v>
      </c>
      <c r="B1069" s="51" t="s">
        <v>311</v>
      </c>
      <c r="C1069" s="54" t="s">
        <v>2</v>
      </c>
      <c r="D1069" s="46">
        <v>4</v>
      </c>
      <c r="F1069" s="5">
        <f>D1069*E1069</f>
        <v>0</v>
      </c>
    </row>
    <row r="1070" spans="1:6">
      <c r="A1070" s="106"/>
    </row>
    <row r="1071" spans="1:6">
      <c r="A1071" s="106"/>
      <c r="B1071" s="55" t="s">
        <v>315</v>
      </c>
    </row>
    <row r="1072" spans="1:6">
      <c r="A1072" s="120"/>
      <c r="B1072" s="44" t="s">
        <v>312</v>
      </c>
    </row>
    <row r="1073" spans="1:6" ht="60">
      <c r="A1073" s="106">
        <f>MAX($A981:A1072)+0.01</f>
        <v>7.2299999999999951</v>
      </c>
      <c r="B1073" s="51" t="s">
        <v>313</v>
      </c>
      <c r="C1073" s="54" t="s">
        <v>1</v>
      </c>
      <c r="D1073" s="46">
        <v>12740</v>
      </c>
      <c r="F1073" s="5">
        <f>D1073*E1073</f>
        <v>0</v>
      </c>
    </row>
    <row r="1074" spans="1:6" ht="30">
      <c r="A1074" s="106"/>
      <c r="B1074" s="51" t="s">
        <v>180</v>
      </c>
    </row>
    <row r="1075" spans="1:6">
      <c r="A1075" s="106"/>
      <c r="B1075" s="51" t="s">
        <v>748</v>
      </c>
    </row>
    <row r="1076" spans="1:6">
      <c r="A1076" s="106"/>
      <c r="B1076" s="51" t="s">
        <v>181</v>
      </c>
    </row>
    <row r="1077" spans="1:6">
      <c r="A1077" s="106"/>
      <c r="B1077" s="51" t="s">
        <v>182</v>
      </c>
    </row>
    <row r="1078" spans="1:6">
      <c r="A1078" s="106"/>
      <c r="B1078" s="51" t="s">
        <v>183</v>
      </c>
    </row>
    <row r="1079" spans="1:6">
      <c r="A1079" s="106"/>
      <c r="B1079" s="51" t="s">
        <v>184</v>
      </c>
    </row>
    <row r="1080" spans="1:6">
      <c r="A1080" s="106"/>
      <c r="B1080" s="51" t="s">
        <v>185</v>
      </c>
    </row>
    <row r="1081" spans="1:6">
      <c r="A1081" s="106"/>
      <c r="B1081" s="51" t="s">
        <v>186</v>
      </c>
    </row>
    <row r="1082" spans="1:6">
      <c r="A1082" s="106"/>
      <c r="B1082" s="51" t="s">
        <v>187</v>
      </c>
    </row>
    <row r="1083" spans="1:6">
      <c r="A1083" s="106"/>
      <c r="B1083" s="51" t="s">
        <v>188</v>
      </c>
    </row>
    <row r="1084" spans="1:6">
      <c r="A1084" s="106"/>
      <c r="B1084" s="51" t="s">
        <v>189</v>
      </c>
    </row>
    <row r="1085" spans="1:6" ht="30">
      <c r="A1085" s="106"/>
      <c r="B1085" s="51" t="s">
        <v>190</v>
      </c>
    </row>
    <row r="1086" spans="1:6" ht="30">
      <c r="A1086" s="106"/>
      <c r="B1086" s="51" t="s">
        <v>191</v>
      </c>
    </row>
    <row r="1087" spans="1:6">
      <c r="A1087" s="120"/>
      <c r="B1087" s="44"/>
    </row>
    <row r="1088" spans="1:6" ht="45">
      <c r="A1088" s="106">
        <f>MAX($A957:A1087)+0.01</f>
        <v>7.2399999999999949</v>
      </c>
      <c r="B1088" s="51" t="s">
        <v>316</v>
      </c>
      <c r="C1088" s="54" t="s">
        <v>2</v>
      </c>
      <c r="D1088" s="46">
        <v>19</v>
      </c>
      <c r="F1088" s="5">
        <f>D1088*E1088</f>
        <v>0</v>
      </c>
    </row>
    <row r="1089" spans="1:6">
      <c r="A1089" s="106"/>
      <c r="B1089" s="51" t="s">
        <v>236</v>
      </c>
    </row>
    <row r="1090" spans="1:6" ht="30">
      <c r="A1090" s="106"/>
      <c r="B1090" s="51" t="s">
        <v>194</v>
      </c>
    </row>
    <row r="1091" spans="1:6">
      <c r="A1091" s="106"/>
      <c r="B1091" s="51" t="s">
        <v>195</v>
      </c>
    </row>
    <row r="1092" spans="1:6">
      <c r="A1092" s="106"/>
      <c r="B1092" s="51" t="s">
        <v>196</v>
      </c>
    </row>
    <row r="1093" spans="1:6">
      <c r="A1093" s="106"/>
      <c r="B1093" s="51" t="s">
        <v>197</v>
      </c>
    </row>
    <row r="1094" spans="1:6" ht="30">
      <c r="A1094" s="106"/>
      <c r="B1094" s="51" t="s">
        <v>198</v>
      </c>
    </row>
    <row r="1095" spans="1:6">
      <c r="A1095" s="106"/>
    </row>
    <row r="1096" spans="1:6" ht="30">
      <c r="A1096" s="106">
        <f>MAX($A965:A1095)+0.01</f>
        <v>7.2499999999999947</v>
      </c>
      <c r="B1096" s="51" t="s">
        <v>237</v>
      </c>
      <c r="C1096" s="54" t="s">
        <v>2</v>
      </c>
      <c r="D1096" s="46">
        <v>71</v>
      </c>
      <c r="F1096" s="5">
        <f>D1096*E1096</f>
        <v>0</v>
      </c>
    </row>
    <row r="1097" spans="1:6">
      <c r="A1097" s="106"/>
      <c r="B1097" s="51" t="s">
        <v>238</v>
      </c>
    </row>
    <row r="1098" spans="1:6" ht="30">
      <c r="A1098" s="106"/>
      <c r="B1098" s="51" t="s">
        <v>194</v>
      </c>
    </row>
    <row r="1099" spans="1:6">
      <c r="A1099" s="106"/>
      <c r="B1099" s="51" t="s">
        <v>195</v>
      </c>
    </row>
    <row r="1100" spans="1:6">
      <c r="A1100" s="106"/>
      <c r="B1100" s="51" t="s">
        <v>196</v>
      </c>
    </row>
    <row r="1101" spans="1:6">
      <c r="A1101" s="106"/>
      <c r="B1101" s="51" t="s">
        <v>197</v>
      </c>
    </row>
    <row r="1102" spans="1:6" ht="30">
      <c r="A1102" s="106"/>
      <c r="B1102" s="51" t="s">
        <v>198</v>
      </c>
    </row>
    <row r="1103" spans="1:6">
      <c r="A1103" s="106"/>
    </row>
    <row r="1104" spans="1:6">
      <c r="A1104" s="106">
        <f>MAX($A973:A1103)+0.01</f>
        <v>7.2599999999999945</v>
      </c>
      <c r="B1104" s="51" t="s">
        <v>239</v>
      </c>
      <c r="C1104" s="54" t="s">
        <v>2</v>
      </c>
      <c r="D1104" s="46">
        <v>2</v>
      </c>
      <c r="F1104" s="5">
        <f>D1104*E1104</f>
        <v>0</v>
      </c>
    </row>
    <row r="1105" spans="1:6">
      <c r="A1105" s="106"/>
      <c r="B1105" s="51" t="s">
        <v>240</v>
      </c>
    </row>
    <row r="1106" spans="1:6" ht="30">
      <c r="A1106" s="106"/>
      <c r="B1106" s="51" t="s">
        <v>194</v>
      </c>
    </row>
    <row r="1107" spans="1:6">
      <c r="A1107" s="106"/>
      <c r="B1107" s="51" t="s">
        <v>195</v>
      </c>
    </row>
    <row r="1108" spans="1:6">
      <c r="A1108" s="106"/>
      <c r="B1108" s="51" t="s">
        <v>196</v>
      </c>
    </row>
    <row r="1109" spans="1:6">
      <c r="A1109" s="106"/>
      <c r="B1109" s="51" t="s">
        <v>197</v>
      </c>
    </row>
    <row r="1110" spans="1:6" ht="30">
      <c r="A1110" s="106"/>
      <c r="B1110" s="51" t="s">
        <v>198</v>
      </c>
    </row>
    <row r="1111" spans="1:6">
      <c r="A1111" s="106"/>
    </row>
    <row r="1112" spans="1:6" ht="90">
      <c r="A1112" s="106">
        <f>MAX($A981:A1111)+0.01</f>
        <v>7.2699999999999942</v>
      </c>
      <c r="B1112" s="51" t="s">
        <v>241</v>
      </c>
      <c r="C1112" s="54" t="s">
        <v>0</v>
      </c>
      <c r="D1112" s="46">
        <v>1</v>
      </c>
      <c r="F1112" s="5">
        <f>D1112*E1112</f>
        <v>0</v>
      </c>
    </row>
    <row r="1113" spans="1:6">
      <c r="A1113" s="106"/>
    </row>
    <row r="1114" spans="1:6">
      <c r="A1114" s="106"/>
      <c r="B1114" s="55" t="s">
        <v>70</v>
      </c>
    </row>
    <row r="1115" spans="1:6" ht="45">
      <c r="A1115" s="106">
        <f>MAX($A1111:A1114)+0.01</f>
        <v>7.279999999999994</v>
      </c>
      <c r="B1115" s="51" t="s">
        <v>242</v>
      </c>
      <c r="C1115" s="54" t="s">
        <v>0</v>
      </c>
      <c r="D1115" s="46">
        <v>1</v>
      </c>
      <c r="F1115" s="5">
        <f>D1115*E1115</f>
        <v>0</v>
      </c>
    </row>
    <row r="1116" spans="1:6">
      <c r="A1116" s="106"/>
    </row>
    <row r="1117" spans="1:6" ht="120">
      <c r="A1117" s="106">
        <f>MAX($A1111:A1116)+0.01</f>
        <v>7.2899999999999938</v>
      </c>
      <c r="B1117" s="51" t="s">
        <v>243</v>
      </c>
      <c r="C1117" s="54" t="s">
        <v>0</v>
      </c>
      <c r="D1117" s="46">
        <v>1</v>
      </c>
      <c r="F1117" s="5">
        <f>D1117*E1117</f>
        <v>0</v>
      </c>
    </row>
    <row r="1118" spans="1:6">
      <c r="A1118" s="106"/>
    </row>
    <row r="1119" spans="1:6" ht="90">
      <c r="A1119" s="106">
        <f>MAX($A1111:A1118)+0.01</f>
        <v>7.2999999999999936</v>
      </c>
      <c r="B1119" s="51" t="s">
        <v>160</v>
      </c>
      <c r="C1119" s="54" t="s">
        <v>0</v>
      </c>
      <c r="D1119" s="46">
        <v>1</v>
      </c>
      <c r="F1119" s="5">
        <f>D1119*E1119</f>
        <v>0</v>
      </c>
    </row>
    <row r="1120" spans="1:6">
      <c r="A1120" s="106"/>
    </row>
    <row r="1121" spans="1:6">
      <c r="A1121" s="106">
        <f>MAX($A1111:A1120)+0.01</f>
        <v>7.3099999999999934</v>
      </c>
      <c r="B1121" s="51" t="s">
        <v>244</v>
      </c>
      <c r="C1121" s="54" t="s">
        <v>35</v>
      </c>
      <c r="D1121" s="46">
        <v>5</v>
      </c>
      <c r="F1121" s="5">
        <f>D1121*0.01*SUM(F901:F1119)</f>
        <v>0</v>
      </c>
    </row>
    <row r="1122" spans="1:6">
      <c r="A1122" s="106"/>
    </row>
    <row r="1123" spans="1:6" ht="30">
      <c r="A1123" s="106">
        <f>MAX($A1111:A1122)+0.01</f>
        <v>7.3199999999999932</v>
      </c>
      <c r="B1123" s="51" t="s">
        <v>245</v>
      </c>
      <c r="C1123" s="54" t="s">
        <v>35</v>
      </c>
      <c r="D1123" s="46">
        <v>5</v>
      </c>
      <c r="F1123" s="5">
        <f>D1123*0.01*SUM(F903:F1121)</f>
        <v>0</v>
      </c>
    </row>
    <row r="1124" spans="1:6">
      <c r="A1124" s="120"/>
      <c r="B1124" s="44"/>
    </row>
    <row r="1125" spans="1:6" ht="30.75" thickBot="1">
      <c r="A1125" s="131"/>
      <c r="B1125" s="132" t="s">
        <v>246</v>
      </c>
      <c r="C1125" s="133"/>
      <c r="D1125" s="134"/>
      <c r="E1125" s="134"/>
      <c r="F1125" s="134">
        <f>SUM(F912:F1123)</f>
        <v>0</v>
      </c>
    </row>
    <row r="1126" spans="1:6" ht="15.75" thickTop="1"/>
    <row r="1128" spans="1:6">
      <c r="A1128" s="135" t="s">
        <v>275</v>
      </c>
      <c r="B1128" s="136" t="s">
        <v>108</v>
      </c>
      <c r="C1128" s="137" t="s">
        <v>16</v>
      </c>
      <c r="D1128" s="138" t="s">
        <v>17</v>
      </c>
      <c r="E1128" s="138" t="s">
        <v>18</v>
      </c>
      <c r="F1128" s="138" t="s">
        <v>19</v>
      </c>
    </row>
    <row r="1130" spans="1:6" ht="225">
      <c r="A1130" s="106">
        <v>8.01</v>
      </c>
      <c r="B1130" s="51" t="s">
        <v>415</v>
      </c>
      <c r="C1130" s="54" t="s">
        <v>0</v>
      </c>
      <c r="D1130" s="46">
        <v>1</v>
      </c>
      <c r="F1130" s="5">
        <f>D1130*E1130</f>
        <v>0</v>
      </c>
    </row>
    <row r="1131" spans="1:6">
      <c r="A1131" s="123"/>
      <c r="C1131" s="93"/>
      <c r="D1131" s="94"/>
      <c r="E1131" s="23"/>
      <c r="F1131" s="40"/>
    </row>
    <row r="1132" spans="1:6" ht="45">
      <c r="A1132" s="106">
        <f>MAX($A1129:A1131)+0.01</f>
        <v>8.02</v>
      </c>
      <c r="B1132" s="51" t="s">
        <v>298</v>
      </c>
      <c r="C1132" s="54" t="s">
        <v>0</v>
      </c>
      <c r="D1132" s="46">
        <v>1</v>
      </c>
      <c r="F1132" s="5">
        <f>D1132*E1132</f>
        <v>0</v>
      </c>
    </row>
    <row r="1133" spans="1:6">
      <c r="A1133" s="123"/>
      <c r="C1133" s="93"/>
      <c r="D1133" s="94"/>
      <c r="F1133" s="40"/>
    </row>
    <row r="1134" spans="1:6" ht="105">
      <c r="A1134" s="106">
        <f>MAX($A1130:A1133)+0.01</f>
        <v>8.0299999999999994</v>
      </c>
      <c r="B1134" s="51" t="s">
        <v>416</v>
      </c>
      <c r="C1134" s="54" t="s">
        <v>0</v>
      </c>
      <c r="D1134" s="46">
        <v>3</v>
      </c>
      <c r="F1134" s="5">
        <f>D1134*E1134</f>
        <v>0</v>
      </c>
    </row>
    <row r="1135" spans="1:6">
      <c r="A1135" s="123"/>
      <c r="C1135" s="93"/>
      <c r="D1135" s="94"/>
      <c r="F1135" s="40"/>
    </row>
    <row r="1136" spans="1:6" ht="90">
      <c r="A1136" s="106">
        <f>MAX($A1132:A1135)+0.01</f>
        <v>8.0399999999999991</v>
      </c>
      <c r="B1136" s="51" t="s">
        <v>357</v>
      </c>
      <c r="C1136" s="54" t="s">
        <v>0</v>
      </c>
      <c r="D1136" s="46">
        <v>4</v>
      </c>
      <c r="F1136" s="5">
        <f>D1136*E1136</f>
        <v>0</v>
      </c>
    </row>
    <row r="1137" spans="1:9">
      <c r="A1137" s="123"/>
      <c r="C1137" s="93"/>
      <c r="D1137" s="94"/>
      <c r="F1137" s="40"/>
      <c r="G1137" s="51"/>
    </row>
    <row r="1138" spans="1:9" ht="240">
      <c r="A1138" s="106">
        <f>MAX($A1126:A1132)+0.01</f>
        <v>8.0299999999999994</v>
      </c>
      <c r="B1138" s="51" t="s">
        <v>417</v>
      </c>
      <c r="C1138" s="54" t="s">
        <v>0</v>
      </c>
      <c r="D1138" s="46">
        <v>11</v>
      </c>
      <c r="F1138" s="5">
        <f>D1138*E1138</f>
        <v>0</v>
      </c>
      <c r="G1138" s="51"/>
    </row>
    <row r="1139" spans="1:9">
      <c r="A1139" s="106"/>
      <c r="G1139" s="51"/>
      <c r="I1139" s="47"/>
    </row>
    <row r="1140" spans="1:9" ht="30">
      <c r="A1140" s="106">
        <f>MAX($A1126:A1134)+0.01</f>
        <v>8.0399999999999991</v>
      </c>
      <c r="B1140" s="51" t="s">
        <v>358</v>
      </c>
      <c r="C1140" s="54" t="s">
        <v>0</v>
      </c>
      <c r="D1140" s="46">
        <v>20</v>
      </c>
      <c r="F1140" s="5">
        <f>D1140*E1140</f>
        <v>0</v>
      </c>
    </row>
    <row r="1141" spans="1:9">
      <c r="A1141" s="106"/>
    </row>
    <row r="1142" spans="1:9" ht="90">
      <c r="A1142" s="106">
        <f>MAX($A1126:A1138)+0.01</f>
        <v>8.0499999999999989</v>
      </c>
      <c r="B1142" s="51" t="s">
        <v>418</v>
      </c>
      <c r="C1142" s="54" t="s">
        <v>0</v>
      </c>
      <c r="D1142" s="46">
        <v>31</v>
      </c>
      <c r="F1142" s="5">
        <f>D1142*E1142</f>
        <v>0</v>
      </c>
    </row>
    <row r="1143" spans="1:9">
      <c r="A1143" s="106"/>
    </row>
    <row r="1144" spans="1:9">
      <c r="A1144" s="106">
        <f>MAX($A1126:A1143)+0.01</f>
        <v>8.0599999999999987</v>
      </c>
      <c r="B1144" s="51" t="s">
        <v>344</v>
      </c>
      <c r="C1144" s="54" t="s">
        <v>0</v>
      </c>
      <c r="D1144" s="46">
        <v>1</v>
      </c>
      <c r="F1144" s="5">
        <f>D1144*E1144</f>
        <v>0</v>
      </c>
    </row>
    <row r="1145" spans="1:9">
      <c r="A1145" s="106"/>
    </row>
    <row r="1146" spans="1:9" ht="165">
      <c r="A1146" s="106">
        <f>MAX($A1126:A1145)+0.01</f>
        <v>8.0699999999999985</v>
      </c>
      <c r="B1146" s="51" t="s">
        <v>419</v>
      </c>
    </row>
    <row r="1147" spans="1:9" ht="30">
      <c r="A1147" s="106" t="s">
        <v>157</v>
      </c>
      <c r="B1147" s="51" t="s">
        <v>352</v>
      </c>
      <c r="C1147" s="54" t="s">
        <v>1</v>
      </c>
      <c r="D1147" s="46">
        <v>15</v>
      </c>
      <c r="F1147" s="5">
        <f t="shared" ref="F1147:F1149" si="63">D1147*E1147</f>
        <v>0</v>
      </c>
    </row>
    <row r="1148" spans="1:9">
      <c r="A1148" s="106" t="s">
        <v>157</v>
      </c>
      <c r="B1148" s="51" t="s">
        <v>476</v>
      </c>
      <c r="C1148" s="54" t="s">
        <v>1</v>
      </c>
      <c r="D1148" s="46">
        <v>320</v>
      </c>
      <c r="F1148" s="5">
        <f t="shared" si="63"/>
        <v>0</v>
      </c>
    </row>
    <row r="1149" spans="1:9" ht="30">
      <c r="A1149" s="106" t="s">
        <v>157</v>
      </c>
      <c r="B1149" s="51" t="s">
        <v>477</v>
      </c>
      <c r="C1149" s="54" t="s">
        <v>1</v>
      </c>
      <c r="D1149" s="46">
        <v>800</v>
      </c>
      <c r="F1149" s="5">
        <f t="shared" si="63"/>
        <v>0</v>
      </c>
    </row>
    <row r="1150" spans="1:9">
      <c r="A1150" s="106" t="s">
        <v>157</v>
      </c>
      <c r="B1150" s="51" t="s">
        <v>455</v>
      </c>
      <c r="C1150" s="54" t="s">
        <v>1</v>
      </c>
      <c r="D1150" s="46">
        <v>200</v>
      </c>
      <c r="F1150" s="5">
        <f>D1150*E1150</f>
        <v>0</v>
      </c>
    </row>
    <row r="1151" spans="1:9">
      <c r="A1151" s="106"/>
    </row>
    <row r="1152" spans="1:9" ht="45">
      <c r="A1152" s="106">
        <f>MAX($A1126:A1151)+0.01</f>
        <v>8.0799999999999983</v>
      </c>
      <c r="B1152" s="51" t="s">
        <v>104</v>
      </c>
    </row>
    <row r="1153" spans="1:6">
      <c r="A1153" s="106" t="s">
        <v>157</v>
      </c>
      <c r="B1153" s="51" t="s">
        <v>42</v>
      </c>
      <c r="C1153" s="54" t="s">
        <v>1</v>
      </c>
      <c r="D1153" s="46">
        <v>80</v>
      </c>
      <c r="F1153" s="5">
        <f>D1153*E1153</f>
        <v>0</v>
      </c>
    </row>
    <row r="1154" spans="1:6">
      <c r="A1154" s="106"/>
      <c r="B1154" s="51" t="s">
        <v>43</v>
      </c>
      <c r="C1154" s="54" t="s">
        <v>1</v>
      </c>
      <c r="D1154" s="46">
        <v>40</v>
      </c>
      <c r="F1154" s="5">
        <f>D1154*E1154</f>
        <v>0</v>
      </c>
    </row>
    <row r="1155" spans="1:6">
      <c r="A1155" s="106"/>
    </row>
    <row r="1156" spans="1:6" ht="60">
      <c r="A1156" s="106">
        <f>MAX($A1126:A1155)+0.01</f>
        <v>8.0899999999999981</v>
      </c>
      <c r="B1156" s="51" t="s">
        <v>299</v>
      </c>
    </row>
    <row r="1157" spans="1:6">
      <c r="A1157" s="106" t="s">
        <v>157</v>
      </c>
      <c r="B1157" s="51" t="s">
        <v>302</v>
      </c>
      <c r="C1157" s="54" t="s">
        <v>1</v>
      </c>
      <c r="D1157" s="46">
        <v>150</v>
      </c>
      <c r="F1157" s="5">
        <f>D1157*E1157</f>
        <v>0</v>
      </c>
    </row>
    <row r="1158" spans="1:6">
      <c r="A1158" s="106" t="s">
        <v>157</v>
      </c>
      <c r="B1158" s="51" t="s">
        <v>303</v>
      </c>
      <c r="C1158" s="54" t="s">
        <v>1</v>
      </c>
      <c r="D1158" s="46">
        <v>75</v>
      </c>
      <c r="F1158" s="5">
        <f>D1158*E1158</f>
        <v>0</v>
      </c>
    </row>
    <row r="1159" spans="1:6">
      <c r="A1159" s="106"/>
    </row>
    <row r="1160" spans="1:6">
      <c r="A1160" s="106">
        <f>MAX($A1129:A1159)+0.01</f>
        <v>8.0999999999999979</v>
      </c>
      <c r="B1160" s="51" t="s">
        <v>300</v>
      </c>
      <c r="C1160" s="54" t="s">
        <v>0</v>
      </c>
      <c r="D1160" s="46">
        <v>1</v>
      </c>
      <c r="F1160" s="5">
        <f>D1160*E1160</f>
        <v>0</v>
      </c>
    </row>
    <row r="1161" spans="1:6">
      <c r="A1161" s="106"/>
    </row>
    <row r="1162" spans="1:6" ht="30">
      <c r="A1162" s="106">
        <f>MAX($A1131:A1161)+0.01</f>
        <v>8.1099999999999977</v>
      </c>
      <c r="B1162" s="51" t="s">
        <v>301</v>
      </c>
      <c r="C1162" s="54" t="s">
        <v>0</v>
      </c>
      <c r="D1162" s="46">
        <v>1</v>
      </c>
      <c r="F1162" s="5">
        <f>D1162*E1162</f>
        <v>0</v>
      </c>
    </row>
    <row r="1164" spans="1:6" ht="15.75" thickBot="1">
      <c r="A1164" s="131"/>
      <c r="B1164" s="132" t="s">
        <v>109</v>
      </c>
      <c r="C1164" s="133"/>
      <c r="D1164" s="134"/>
      <c r="E1164" s="134"/>
      <c r="F1164" s="134">
        <f>SUM(F1129:F1163)</f>
        <v>0</v>
      </c>
    </row>
    <row r="1165" spans="1:6" ht="15.75" thickTop="1">
      <c r="A1165" s="116"/>
      <c r="B1165" s="66"/>
      <c r="C1165" s="86"/>
      <c r="D1165" s="87"/>
      <c r="E1165" s="16"/>
      <c r="F1165" s="16"/>
    </row>
    <row r="1167" spans="1:6">
      <c r="A1167" s="135" t="s">
        <v>276</v>
      </c>
      <c r="B1167" s="136" t="s">
        <v>82</v>
      </c>
      <c r="C1167" s="137" t="s">
        <v>16</v>
      </c>
      <c r="D1167" s="138" t="s">
        <v>17</v>
      </c>
      <c r="E1167" s="138" t="s">
        <v>18</v>
      </c>
      <c r="F1167" s="138" t="s">
        <v>19</v>
      </c>
    </row>
    <row r="1168" spans="1:6" ht="105">
      <c r="B1168" s="51" t="s">
        <v>414</v>
      </c>
    </row>
    <row r="1170" spans="1:6" ht="210">
      <c r="A1170" s="106">
        <v>9.01</v>
      </c>
      <c r="B1170" s="51" t="s">
        <v>355</v>
      </c>
      <c r="C1170" s="54" t="s">
        <v>0</v>
      </c>
      <c r="D1170" s="46">
        <v>5</v>
      </c>
      <c r="F1170" s="5">
        <f>D1170*E1170</f>
        <v>0</v>
      </c>
    </row>
    <row r="1171" spans="1:6">
      <c r="A1171" s="106"/>
    </row>
    <row r="1172" spans="1:6" ht="30">
      <c r="A1172" s="106">
        <f>MAX($A1165:A1171)+0.01</f>
        <v>9.02</v>
      </c>
      <c r="B1172" s="51" t="s">
        <v>356</v>
      </c>
      <c r="C1172" s="54" t="s">
        <v>0</v>
      </c>
      <c r="D1172" s="46">
        <v>5</v>
      </c>
      <c r="F1172" s="5">
        <f>D1172*E1172</f>
        <v>0</v>
      </c>
    </row>
    <row r="1173" spans="1:6">
      <c r="A1173" s="106"/>
    </row>
    <row r="1174" spans="1:6" ht="165">
      <c r="A1174" s="106">
        <f>MAX($A1167:A1173)+0.01</f>
        <v>9.0299999999999994</v>
      </c>
      <c r="B1174" s="51" t="s">
        <v>354</v>
      </c>
      <c r="C1174" s="54" t="s">
        <v>0</v>
      </c>
      <c r="D1174" s="46">
        <v>16</v>
      </c>
      <c r="F1174" s="5">
        <f>D1174*E1174</f>
        <v>0</v>
      </c>
    </row>
    <row r="1176" spans="1:6" ht="30">
      <c r="A1176" s="106"/>
      <c r="B1176" s="51" t="s">
        <v>348</v>
      </c>
    </row>
    <row r="1177" spans="1:6" ht="45">
      <c r="A1177" s="106">
        <f>MAX($A1170:A1176)+0.01</f>
        <v>9.0399999999999991</v>
      </c>
      <c r="B1177" s="51" t="s">
        <v>349</v>
      </c>
      <c r="C1177" s="54" t="s">
        <v>2</v>
      </c>
      <c r="D1177" s="46">
        <v>1</v>
      </c>
      <c r="F1177" s="5">
        <f>D1177*E1177</f>
        <v>0</v>
      </c>
    </row>
    <row r="1178" spans="1:6">
      <c r="A1178" s="106">
        <f>MAX($A1176:A1177)+0.01</f>
        <v>9.0499999999999989</v>
      </c>
      <c r="B1178" s="51" t="s">
        <v>350</v>
      </c>
      <c r="C1178" s="54" t="s">
        <v>2</v>
      </c>
      <c r="D1178" s="46">
        <v>1</v>
      </c>
      <c r="F1178" s="5">
        <f>D1178*E1178</f>
        <v>0</v>
      </c>
    </row>
    <row r="1179" spans="1:6">
      <c r="A1179" s="106">
        <f>MAX($A1177:A1178)+0.01</f>
        <v>9.0599999999999987</v>
      </c>
      <c r="B1179" s="51" t="s">
        <v>351</v>
      </c>
      <c r="C1179" s="54" t="s">
        <v>2</v>
      </c>
      <c r="D1179" s="46">
        <v>1</v>
      </c>
      <c r="F1179" s="5">
        <f>D1179*E1179</f>
        <v>0</v>
      </c>
    </row>
    <row r="1181" spans="1:6" ht="165">
      <c r="A1181" s="106"/>
      <c r="B1181" s="51" t="s">
        <v>749</v>
      </c>
    </row>
    <row r="1182" spans="1:6" ht="30">
      <c r="A1182" s="106">
        <f>MAX($A1175:A1181)+0.01</f>
        <v>9.0699999999999985</v>
      </c>
      <c r="B1182" s="51" t="s">
        <v>581</v>
      </c>
      <c r="C1182" s="54" t="s">
        <v>1</v>
      </c>
      <c r="D1182" s="46">
        <v>960</v>
      </c>
      <c r="F1182" s="5">
        <f>D1182*E1182</f>
        <v>0</v>
      </c>
    </row>
    <row r="1183" spans="1:6" ht="30">
      <c r="A1183" s="106">
        <f>MAX($A1176:A1182)+0.01</f>
        <v>9.0799999999999983</v>
      </c>
      <c r="B1183" s="51" t="s">
        <v>475</v>
      </c>
      <c r="C1183" s="54" t="s">
        <v>1</v>
      </c>
      <c r="D1183" s="46">
        <v>200</v>
      </c>
      <c r="F1183" s="5">
        <f>D1183*E1183</f>
        <v>0</v>
      </c>
    </row>
    <row r="1184" spans="1:6">
      <c r="A1184" s="106">
        <f>MAX($A1177:A1182)+0.01</f>
        <v>9.0799999999999983</v>
      </c>
      <c r="B1184" s="51" t="s">
        <v>455</v>
      </c>
      <c r="C1184" s="54" t="s">
        <v>1</v>
      </c>
      <c r="D1184" s="46">
        <v>20</v>
      </c>
      <c r="F1184" s="5">
        <f>D1184*E1184</f>
        <v>0</v>
      </c>
    </row>
    <row r="1186" spans="1:6" ht="45">
      <c r="A1186" s="106"/>
      <c r="B1186" s="51" t="s">
        <v>104</v>
      </c>
    </row>
    <row r="1187" spans="1:6">
      <c r="A1187" s="106">
        <f>MAX($A1180:A1186)+0.01</f>
        <v>9.0899999999999981</v>
      </c>
      <c r="B1187" s="58" t="s">
        <v>42</v>
      </c>
      <c r="C1187" s="54" t="s">
        <v>1</v>
      </c>
      <c r="D1187" s="46">
        <v>80</v>
      </c>
      <c r="F1187" s="5">
        <f>D1187*E1187</f>
        <v>0</v>
      </c>
    </row>
    <row r="1188" spans="1:6">
      <c r="A1188" s="106">
        <f>MAX($A1181:A1187)+0.01</f>
        <v>9.0999999999999979</v>
      </c>
      <c r="B1188" s="58" t="s">
        <v>43</v>
      </c>
      <c r="C1188" s="54" t="s">
        <v>1</v>
      </c>
      <c r="D1188" s="46">
        <v>20</v>
      </c>
      <c r="F1188" s="5">
        <f>D1188*E1188</f>
        <v>0</v>
      </c>
    </row>
    <row r="1190" spans="1:6" ht="60">
      <c r="A1190" s="106"/>
      <c r="B1190" s="51" t="s">
        <v>353</v>
      </c>
    </row>
    <row r="1191" spans="1:6">
      <c r="A1191" s="106">
        <f>MAX($A1182:A1190)+0.01</f>
        <v>9.1099999999999977</v>
      </c>
      <c r="B1191" s="51" t="s">
        <v>152</v>
      </c>
      <c r="C1191" s="54" t="s">
        <v>1</v>
      </c>
      <c r="D1191" s="46">
        <v>200</v>
      </c>
      <c r="F1191" s="5">
        <f>D1191*E1191</f>
        <v>0</v>
      </c>
    </row>
    <row r="1192" spans="1:6">
      <c r="A1192" s="106">
        <f>MAX($A1184:A1191)+0.01</f>
        <v>9.1199999999999974</v>
      </c>
      <c r="B1192" s="51" t="s">
        <v>159</v>
      </c>
      <c r="C1192" s="54" t="s">
        <v>1</v>
      </c>
      <c r="D1192" s="46">
        <v>50</v>
      </c>
      <c r="F1192" s="5">
        <f>D1192*E1192</f>
        <v>0</v>
      </c>
    </row>
    <row r="1194" spans="1:6" ht="60">
      <c r="A1194" s="106">
        <f>MAX($A1175:A1193)+0.01</f>
        <v>9.1299999999999972</v>
      </c>
      <c r="B1194" s="51" t="s">
        <v>297</v>
      </c>
      <c r="C1194" s="54" t="s">
        <v>0</v>
      </c>
      <c r="D1194" s="46">
        <v>1</v>
      </c>
      <c r="F1194" s="5">
        <f>D1194*E1194</f>
        <v>0</v>
      </c>
    </row>
    <row r="1196" spans="1:6">
      <c r="A1196" s="106">
        <f>MAX($A1190:A1195)+0.01</f>
        <v>9.139999999999997</v>
      </c>
      <c r="B1196" s="51" t="s">
        <v>34</v>
      </c>
      <c r="C1196" s="54" t="s">
        <v>35</v>
      </c>
      <c r="D1196" s="46">
        <v>5</v>
      </c>
      <c r="F1196" s="5">
        <f>SUM(F1168:F1195)*D1196%</f>
        <v>0</v>
      </c>
    </row>
    <row r="1198" spans="1:6" ht="15.75" thickBot="1">
      <c r="A1198" s="131"/>
      <c r="B1198" s="132" t="s">
        <v>83</v>
      </c>
      <c r="C1198" s="133"/>
      <c r="D1198" s="134"/>
      <c r="E1198" s="134"/>
      <c r="F1198" s="134">
        <f>SUM(F1170:F1197)</f>
        <v>0</v>
      </c>
    </row>
    <row r="1199" spans="1:6" ht="15.75" thickTop="1"/>
    <row r="1201" spans="1:6">
      <c r="A1201" s="135" t="s">
        <v>321</v>
      </c>
      <c r="B1201" s="136" t="s">
        <v>359</v>
      </c>
      <c r="C1201" s="137" t="s">
        <v>16</v>
      </c>
      <c r="D1201" s="138" t="s">
        <v>17</v>
      </c>
      <c r="E1201" s="138" t="s">
        <v>18</v>
      </c>
      <c r="F1201" s="138" t="s">
        <v>19</v>
      </c>
    </row>
    <row r="1204" spans="1:6" ht="135">
      <c r="A1204" s="106">
        <v>10.01</v>
      </c>
      <c r="B1204" s="51" t="s">
        <v>364</v>
      </c>
      <c r="C1204" s="54" t="s">
        <v>0</v>
      </c>
      <c r="D1204" s="46">
        <v>1</v>
      </c>
      <c r="F1204" s="5">
        <f>D1204*E1204</f>
        <v>0</v>
      </c>
    </row>
    <row r="1205" spans="1:6">
      <c r="A1205" s="106"/>
    </row>
    <row r="1206" spans="1:6" ht="45">
      <c r="A1206" s="106">
        <f>MAX($A1198:A1205)+0.01</f>
        <v>10.02</v>
      </c>
      <c r="B1206" s="51" t="s">
        <v>365</v>
      </c>
      <c r="C1206" s="54" t="s">
        <v>0</v>
      </c>
      <c r="D1206" s="46">
        <v>11</v>
      </c>
      <c r="F1206" s="5">
        <f>D1206*E1206</f>
        <v>0</v>
      </c>
    </row>
    <row r="1207" spans="1:6">
      <c r="A1207" s="106"/>
    </row>
    <row r="1208" spans="1:6" ht="60">
      <c r="A1208" s="106">
        <f>MAX($A1201:A1207)+0.01</f>
        <v>10.029999999999999</v>
      </c>
      <c r="B1208" s="51" t="s">
        <v>361</v>
      </c>
      <c r="C1208" s="54" t="s">
        <v>0</v>
      </c>
      <c r="D1208" s="46">
        <v>11</v>
      </c>
      <c r="F1208" s="5">
        <f>D1208*E1208</f>
        <v>0</v>
      </c>
    </row>
    <row r="1210" spans="1:6" ht="30">
      <c r="A1210" s="106">
        <f>MAX($A1208:A1209)+0.01</f>
        <v>10.039999999999999</v>
      </c>
      <c r="B1210" s="51" t="s">
        <v>360</v>
      </c>
      <c r="C1210" s="54" t="s">
        <v>0</v>
      </c>
      <c r="D1210" s="46">
        <v>12</v>
      </c>
      <c r="F1210" s="5">
        <f>D1210*E1210</f>
        <v>0</v>
      </c>
    </row>
    <row r="1211" spans="1:6">
      <c r="A1211" s="106"/>
    </row>
    <row r="1212" spans="1:6" ht="105">
      <c r="A1212" s="106">
        <f>MAX($A1210:A1211)+0.01</f>
        <v>10.049999999999999</v>
      </c>
      <c r="B1212" s="51" t="s">
        <v>413</v>
      </c>
      <c r="C1212" s="54" t="s">
        <v>0</v>
      </c>
      <c r="D1212" s="46">
        <v>4</v>
      </c>
      <c r="F1212" s="5">
        <f>D1212*E1212</f>
        <v>0</v>
      </c>
    </row>
    <row r="1213" spans="1:6">
      <c r="A1213" s="106"/>
    </row>
    <row r="1214" spans="1:6">
      <c r="A1214" s="106">
        <f>MAX($A1210:A1213)+0.01</f>
        <v>10.059999999999999</v>
      </c>
      <c r="B1214" s="51" t="s">
        <v>369</v>
      </c>
      <c r="C1214" s="54" t="s">
        <v>0</v>
      </c>
      <c r="D1214" s="46">
        <v>4</v>
      </c>
      <c r="F1214" s="5">
        <f>D1214*E1214</f>
        <v>0</v>
      </c>
    </row>
    <row r="1216" spans="1:6" ht="105">
      <c r="A1216" s="106">
        <f>MAX($A1212:A1215)+0.01</f>
        <v>10.069999999999999</v>
      </c>
      <c r="B1216" s="51" t="s">
        <v>362</v>
      </c>
      <c r="C1216" s="54" t="s">
        <v>0</v>
      </c>
      <c r="D1216" s="46">
        <v>1</v>
      </c>
      <c r="F1216" s="5">
        <f>D1216*E1216</f>
        <v>0</v>
      </c>
    </row>
    <row r="1217" spans="1:6">
      <c r="A1217" s="106"/>
    </row>
    <row r="1218" spans="1:6">
      <c r="A1218" s="106">
        <f>MAX($A1216:A1217)+0.01</f>
        <v>10.079999999999998</v>
      </c>
      <c r="B1218" s="51" t="s">
        <v>369</v>
      </c>
      <c r="C1218" s="54" t="s">
        <v>0</v>
      </c>
      <c r="D1218" s="46">
        <v>4</v>
      </c>
      <c r="F1218" s="5">
        <f>D1218*E1218</f>
        <v>0</v>
      </c>
    </row>
    <row r="1219" spans="1:6">
      <c r="A1219" s="106"/>
    </row>
    <row r="1220" spans="1:6" ht="75">
      <c r="A1220" s="106">
        <f>MAX($A1218:A1219)+0.01</f>
        <v>10.089999999999998</v>
      </c>
      <c r="B1220" s="51" t="s">
        <v>366</v>
      </c>
      <c r="C1220" s="54" t="s">
        <v>0</v>
      </c>
      <c r="D1220" s="46">
        <v>17</v>
      </c>
      <c r="F1220" s="5">
        <f>D1220*E1220</f>
        <v>0</v>
      </c>
    </row>
    <row r="1221" spans="1:6">
      <c r="A1221" s="106"/>
    </row>
    <row r="1222" spans="1:6" ht="75">
      <c r="A1222" s="106"/>
      <c r="B1222" s="51" t="s">
        <v>412</v>
      </c>
    </row>
    <row r="1223" spans="1:6">
      <c r="A1223" s="106">
        <f>MAX($A1220:A1222)+0.01</f>
        <v>10.099999999999998</v>
      </c>
      <c r="B1223" s="51" t="s">
        <v>453</v>
      </c>
      <c r="C1223" s="54" t="s">
        <v>1</v>
      </c>
      <c r="D1223" s="46">
        <v>120</v>
      </c>
      <c r="F1223" s="5">
        <f>D1223*E1223</f>
        <v>0</v>
      </c>
    </row>
    <row r="1224" spans="1:6" ht="30">
      <c r="A1224" s="106">
        <f>MAX($A1222:A1223)+0.01</f>
        <v>10.109999999999998</v>
      </c>
      <c r="B1224" s="51" t="s">
        <v>352</v>
      </c>
      <c r="C1224" s="54" t="s">
        <v>1</v>
      </c>
      <c r="D1224" s="46">
        <v>130</v>
      </c>
      <c r="F1224" s="5">
        <f>D1224*E1224</f>
        <v>0</v>
      </c>
    </row>
    <row r="1225" spans="1:6">
      <c r="A1225" s="106">
        <f>MAX($A1223:A1224)+0.01</f>
        <v>10.119999999999997</v>
      </c>
      <c r="B1225" s="51" t="s">
        <v>454</v>
      </c>
      <c r="C1225" s="54" t="s">
        <v>1</v>
      </c>
      <c r="D1225" s="46">
        <v>160</v>
      </c>
      <c r="F1225" s="5">
        <f>D1225*E1225</f>
        <v>0</v>
      </c>
    </row>
    <row r="1226" spans="1:6">
      <c r="A1226" s="106">
        <f>MAX($A1224:A1225)+0.01</f>
        <v>10.129999999999997</v>
      </c>
      <c r="B1226" s="51" t="s">
        <v>478</v>
      </c>
      <c r="C1226" s="54" t="s">
        <v>1</v>
      </c>
      <c r="D1226" s="46">
        <v>230</v>
      </c>
      <c r="F1226" s="5">
        <f>D1226*E1226</f>
        <v>0</v>
      </c>
    </row>
    <row r="1227" spans="1:6">
      <c r="A1227" s="106">
        <f>MAX($A1225:A1226)+0.01</f>
        <v>10.139999999999997</v>
      </c>
      <c r="B1227" s="51" t="s">
        <v>455</v>
      </c>
      <c r="C1227" s="54" t="s">
        <v>1</v>
      </c>
      <c r="D1227" s="46">
        <v>180</v>
      </c>
      <c r="F1227" s="5">
        <f>D1227*E1227</f>
        <v>0</v>
      </c>
    </row>
    <row r="1228" spans="1:6">
      <c r="A1228" s="106"/>
    </row>
    <row r="1229" spans="1:6" ht="45">
      <c r="A1229" s="106"/>
      <c r="B1229" s="51" t="s">
        <v>367</v>
      </c>
    </row>
    <row r="1230" spans="1:6">
      <c r="A1230" s="106">
        <f>MAX($A1216:A1229)+0.01</f>
        <v>10.149999999999997</v>
      </c>
      <c r="B1230" s="58" t="s">
        <v>42</v>
      </c>
      <c r="C1230" s="54" t="s">
        <v>1</v>
      </c>
      <c r="D1230" s="46">
        <v>10</v>
      </c>
      <c r="F1230" s="5">
        <f>D1230*E1230</f>
        <v>0</v>
      </c>
    </row>
    <row r="1231" spans="1:6">
      <c r="A1231" s="106">
        <f>MAX($A1229:A1230)+0.01</f>
        <v>10.159999999999997</v>
      </c>
      <c r="B1231" s="58" t="s">
        <v>43</v>
      </c>
      <c r="C1231" s="54" t="s">
        <v>1</v>
      </c>
      <c r="D1231" s="46">
        <v>10</v>
      </c>
      <c r="F1231" s="5">
        <f>D1231*E1231</f>
        <v>0</v>
      </c>
    </row>
    <row r="1233" spans="1:6" ht="60">
      <c r="A1233" s="106"/>
      <c r="B1233" s="51" t="s">
        <v>353</v>
      </c>
    </row>
    <row r="1234" spans="1:6">
      <c r="A1234" s="106">
        <f>MAX($A1229:A1233)+0.01</f>
        <v>10.169999999999996</v>
      </c>
      <c r="B1234" s="51" t="s">
        <v>152</v>
      </c>
      <c r="C1234" s="54" t="s">
        <v>1</v>
      </c>
      <c r="D1234" s="46">
        <v>150</v>
      </c>
      <c r="F1234" s="5">
        <f>D1234*E1234</f>
        <v>0</v>
      </c>
    </row>
    <row r="1235" spans="1:6">
      <c r="A1235" s="106">
        <f>MAX($A1229:A1234)+0.01</f>
        <v>10.179999999999996</v>
      </c>
      <c r="B1235" s="51" t="s">
        <v>159</v>
      </c>
      <c r="C1235" s="54" t="s">
        <v>1</v>
      </c>
      <c r="D1235" s="46">
        <v>20</v>
      </c>
      <c r="F1235" s="5">
        <f>D1235*E1235</f>
        <v>0</v>
      </c>
    </row>
    <row r="1237" spans="1:6" ht="30">
      <c r="A1237" s="106">
        <f>MAX($A1209:A1236)+0.01</f>
        <v>10.189999999999996</v>
      </c>
      <c r="B1237" s="51" t="s">
        <v>368</v>
      </c>
      <c r="C1237" s="54" t="s">
        <v>0</v>
      </c>
      <c r="D1237" s="46">
        <v>1</v>
      </c>
      <c r="F1237" s="5">
        <f>D1237*E1237</f>
        <v>0</v>
      </c>
    </row>
    <row r="1239" spans="1:6">
      <c r="A1239" s="106">
        <f>MAX($A1233:A1238)+0.01</f>
        <v>10.199999999999996</v>
      </c>
      <c r="B1239" s="51" t="s">
        <v>34</v>
      </c>
      <c r="C1239" s="54" t="s">
        <v>35</v>
      </c>
      <c r="D1239" s="46">
        <v>5</v>
      </c>
      <c r="F1239" s="5">
        <f>SUM(F1202:F1238)*D1239%</f>
        <v>0</v>
      </c>
    </row>
    <row r="1241" spans="1:6" ht="15.75" thickBot="1">
      <c r="A1241" s="131"/>
      <c r="B1241" s="132" t="s">
        <v>363</v>
      </c>
      <c r="C1241" s="133"/>
      <c r="D1241" s="134"/>
      <c r="E1241" s="134"/>
      <c r="F1241" s="134">
        <f>SUM(F1204:F1240)</f>
        <v>0</v>
      </c>
    </row>
    <row r="1242" spans="1:6" ht="15.75" thickTop="1"/>
    <row r="1244" spans="1:6" ht="30">
      <c r="A1244" s="135" t="s">
        <v>84</v>
      </c>
      <c r="B1244" s="136" t="s">
        <v>611</v>
      </c>
      <c r="C1244" s="137" t="s">
        <v>16</v>
      </c>
      <c r="D1244" s="138" t="s">
        <v>17</v>
      </c>
      <c r="E1244" s="138" t="s">
        <v>18</v>
      </c>
      <c r="F1244" s="138" t="s">
        <v>19</v>
      </c>
    </row>
    <row r="1246" spans="1:6">
      <c r="B1246" s="55" t="s">
        <v>156</v>
      </c>
    </row>
    <row r="1247" spans="1:6">
      <c r="A1247" s="106">
        <v>11.01</v>
      </c>
      <c r="B1247" s="51" t="s">
        <v>612</v>
      </c>
      <c r="C1247" s="54" t="s">
        <v>0</v>
      </c>
      <c r="D1247" s="46">
        <v>1</v>
      </c>
      <c r="F1247" s="5">
        <f>D1247*E1247</f>
        <v>0</v>
      </c>
    </row>
    <row r="1248" spans="1:6" ht="75">
      <c r="A1248" s="106"/>
      <c r="B1248" s="51" t="s">
        <v>613</v>
      </c>
      <c r="C1248" s="54" t="s">
        <v>2</v>
      </c>
      <c r="D1248" s="46">
        <v>1</v>
      </c>
    </row>
    <row r="1249" spans="1:6" ht="45">
      <c r="A1249" s="106"/>
      <c r="B1249" s="51" t="s">
        <v>614</v>
      </c>
      <c r="C1249" s="54" t="s">
        <v>2</v>
      </c>
      <c r="D1249" s="46">
        <v>1</v>
      </c>
    </row>
    <row r="1250" spans="1:6" ht="30">
      <c r="A1250" s="106"/>
      <c r="B1250" s="51" t="s">
        <v>615</v>
      </c>
      <c r="C1250" s="54" t="s">
        <v>2</v>
      </c>
      <c r="D1250" s="46">
        <v>1</v>
      </c>
    </row>
    <row r="1251" spans="1:6">
      <c r="A1251" s="106"/>
      <c r="B1251" s="51" t="s">
        <v>616</v>
      </c>
      <c r="C1251" s="54" t="s">
        <v>2</v>
      </c>
      <c r="D1251" s="46">
        <v>1</v>
      </c>
    </row>
    <row r="1252" spans="1:6">
      <c r="A1252" s="106"/>
    </row>
    <row r="1253" spans="1:6" ht="30">
      <c r="A1253" s="106">
        <f>MAX($A1239:A1252)+0.01</f>
        <v>11.02</v>
      </c>
      <c r="B1253" s="51" t="s">
        <v>617</v>
      </c>
      <c r="C1253" s="54" t="s">
        <v>2</v>
      </c>
      <c r="D1253" s="46">
        <v>50</v>
      </c>
      <c r="F1253" s="5">
        <f>D1253*E1253</f>
        <v>0</v>
      </c>
    </row>
    <row r="1254" spans="1:6">
      <c r="A1254" s="106"/>
    </row>
    <row r="1255" spans="1:6" ht="30">
      <c r="A1255" s="106">
        <f>MAX($A1241:A1254)+0.01</f>
        <v>11.03</v>
      </c>
      <c r="B1255" s="51" t="s">
        <v>618</v>
      </c>
      <c r="C1255" s="54" t="s">
        <v>2</v>
      </c>
      <c r="D1255" s="46">
        <v>2</v>
      </c>
      <c r="F1255" s="5">
        <f>D1255*E1255</f>
        <v>0</v>
      </c>
    </row>
    <row r="1256" spans="1:6">
      <c r="A1256" s="106"/>
    </row>
    <row r="1257" spans="1:6" ht="30">
      <c r="A1257" s="106">
        <f>MAX($A1244:A1256)+0.01</f>
        <v>11.04</v>
      </c>
      <c r="B1257" s="51" t="s">
        <v>620</v>
      </c>
      <c r="C1257" s="54" t="s">
        <v>2</v>
      </c>
      <c r="D1257" s="46">
        <v>1</v>
      </c>
      <c r="F1257" s="5">
        <f>D1257*E1257</f>
        <v>0</v>
      </c>
    </row>
    <row r="1258" spans="1:6">
      <c r="A1258" s="106"/>
    </row>
    <row r="1259" spans="1:6" ht="60">
      <c r="A1259" s="106">
        <f>MAX($A1246:A1258)+0.01</f>
        <v>11.049999999999999</v>
      </c>
      <c r="B1259" s="51" t="s">
        <v>621</v>
      </c>
      <c r="C1259" s="54" t="s">
        <v>2</v>
      </c>
      <c r="D1259" s="46">
        <v>1</v>
      </c>
      <c r="F1259" s="5">
        <f>D1259*E1259</f>
        <v>0</v>
      </c>
    </row>
    <row r="1260" spans="1:6">
      <c r="A1260" s="106"/>
    </row>
    <row r="1261" spans="1:6">
      <c r="B1261" s="55" t="s">
        <v>158</v>
      </c>
    </row>
    <row r="1262" spans="1:6" ht="45">
      <c r="A1262" s="106"/>
      <c r="B1262" s="51" t="s">
        <v>588</v>
      </c>
    </row>
    <row r="1263" spans="1:6">
      <c r="A1263" s="106"/>
    </row>
    <row r="1264" spans="1:6">
      <c r="A1264" s="106">
        <f>MAX($A1251:A1263)+0.01</f>
        <v>11.059999999999999</v>
      </c>
      <c r="B1264" s="51" t="s">
        <v>622</v>
      </c>
      <c r="C1264" s="54" t="s">
        <v>1</v>
      </c>
      <c r="D1264" s="46">
        <v>450</v>
      </c>
      <c r="F1264" s="5">
        <f t="shared" ref="F1264" si="64">D1264*E1264</f>
        <v>0</v>
      </c>
    </row>
    <row r="1265" spans="1:11">
      <c r="A1265" s="106"/>
    </row>
    <row r="1266" spans="1:11">
      <c r="A1266" s="106">
        <f>MAX($A1253:A1265)+0.01</f>
        <v>11.069999999999999</v>
      </c>
      <c r="B1266" s="51" t="s">
        <v>623</v>
      </c>
      <c r="C1266" s="54" t="s">
        <v>1</v>
      </c>
      <c r="D1266" s="46">
        <v>300</v>
      </c>
      <c r="F1266" s="5">
        <f t="shared" ref="F1266" si="65">D1266*E1266</f>
        <v>0</v>
      </c>
    </row>
    <row r="1267" spans="1:11">
      <c r="A1267" s="106"/>
    </row>
    <row r="1268" spans="1:11" ht="30">
      <c r="A1268" s="106">
        <f>MAX($A1255:A1267)+0.01</f>
        <v>11.079999999999998</v>
      </c>
      <c r="B1268" s="51" t="s">
        <v>624</v>
      </c>
      <c r="C1268" s="54" t="s">
        <v>2</v>
      </c>
      <c r="D1268" s="46">
        <v>21</v>
      </c>
      <c r="F1268" s="5">
        <f t="shared" ref="F1268" si="66">D1268*E1268</f>
        <v>0</v>
      </c>
    </row>
    <row r="1269" spans="1:11">
      <c r="A1269" s="106"/>
    </row>
    <row r="1270" spans="1:11" ht="30">
      <c r="A1270" s="106">
        <f>MAX($A1257:A1269)+0.01</f>
        <v>11.089999999999998</v>
      </c>
      <c r="B1270" s="51" t="s">
        <v>750</v>
      </c>
      <c r="C1270" s="54" t="s">
        <v>2</v>
      </c>
      <c r="D1270" s="46">
        <v>21</v>
      </c>
      <c r="F1270" s="5">
        <f t="shared" ref="F1270" si="67">D1270*E1270</f>
        <v>0</v>
      </c>
    </row>
    <row r="1271" spans="1:11">
      <c r="A1271" s="106"/>
    </row>
    <row r="1272" spans="1:11">
      <c r="A1272" s="106">
        <f>MAX($A1259:A1271)+0.01</f>
        <v>11.099999999999998</v>
      </c>
      <c r="B1272" s="51" t="s">
        <v>625</v>
      </c>
      <c r="C1272" s="54" t="s">
        <v>2</v>
      </c>
      <c r="D1272" s="46">
        <v>30</v>
      </c>
      <c r="F1272" s="5">
        <f t="shared" ref="F1272" si="68">D1272*E1272</f>
        <v>0</v>
      </c>
    </row>
    <row r="1273" spans="1:11">
      <c r="A1273" s="106"/>
    </row>
    <row r="1274" spans="1:11">
      <c r="A1274" s="106">
        <f>MAX($A1261:A1272)+0.01</f>
        <v>11.109999999999998</v>
      </c>
      <c r="B1274" s="51" t="s">
        <v>626</v>
      </c>
      <c r="C1274" s="54" t="s">
        <v>2</v>
      </c>
      <c r="D1274" s="46">
        <v>15</v>
      </c>
      <c r="F1274" s="5">
        <f t="shared" ref="F1274" si="69">D1274*E1274</f>
        <v>0</v>
      </c>
      <c r="K1274" s="3"/>
    </row>
    <row r="1275" spans="1:11">
      <c r="A1275" s="106"/>
    </row>
    <row r="1276" spans="1:11">
      <c r="A1276" s="106">
        <f>MAX($A1262:A1274)+0.01</f>
        <v>11.119999999999997</v>
      </c>
      <c r="B1276" s="51" t="s">
        <v>627</v>
      </c>
      <c r="C1276" s="54" t="s">
        <v>1</v>
      </c>
      <c r="D1276" s="46">
        <v>15</v>
      </c>
      <c r="F1276" s="5">
        <f t="shared" ref="F1276" si="70">D1276*E1276</f>
        <v>0</v>
      </c>
    </row>
    <row r="1277" spans="1:11">
      <c r="A1277" s="106"/>
    </row>
    <row r="1278" spans="1:11" ht="30">
      <c r="A1278" s="106">
        <f>MAX($A1270:A1276)+0.01</f>
        <v>11.129999999999997</v>
      </c>
      <c r="B1278" s="51" t="s">
        <v>598</v>
      </c>
      <c r="C1278" s="54" t="s">
        <v>0</v>
      </c>
      <c r="D1278" s="46">
        <v>1</v>
      </c>
      <c r="F1278" s="5">
        <f t="shared" ref="F1278" si="71">D1278*E1278</f>
        <v>0</v>
      </c>
    </row>
    <row r="1279" spans="1:11">
      <c r="A1279" s="124"/>
      <c r="C1279" s="95"/>
    </row>
    <row r="1280" spans="1:11" ht="30.75" thickBot="1">
      <c r="A1280" s="131"/>
      <c r="B1280" s="132" t="s">
        <v>753</v>
      </c>
      <c r="C1280" s="133"/>
      <c r="D1280" s="134"/>
      <c r="E1280" s="134"/>
      <c r="F1280" s="134">
        <f>SUM(F1247:F1278)</f>
        <v>0</v>
      </c>
    </row>
    <row r="1281" spans="1:6" ht="15.75" thickTop="1"/>
    <row r="1283" spans="1:6" ht="30">
      <c r="A1283" s="135" t="s">
        <v>322</v>
      </c>
      <c r="B1283" s="136" t="s">
        <v>597</v>
      </c>
      <c r="C1283" s="137" t="s">
        <v>16</v>
      </c>
      <c r="D1283" s="138" t="s">
        <v>17</v>
      </c>
      <c r="E1283" s="138" t="s">
        <v>18</v>
      </c>
      <c r="F1283" s="138" t="s">
        <v>19</v>
      </c>
    </row>
    <row r="1285" spans="1:6">
      <c r="B1285" s="55" t="s">
        <v>156</v>
      </c>
    </row>
    <row r="1286" spans="1:6" ht="180">
      <c r="A1286" s="106">
        <v>12.01</v>
      </c>
      <c r="B1286" s="51" t="s">
        <v>586</v>
      </c>
      <c r="C1286" s="54" t="s">
        <v>0</v>
      </c>
      <c r="D1286" s="46">
        <v>1</v>
      </c>
      <c r="F1286" s="5">
        <f>D1286*E1286</f>
        <v>0</v>
      </c>
    </row>
    <row r="1287" spans="1:6">
      <c r="A1287" s="106"/>
    </row>
    <row r="1288" spans="1:6" ht="30">
      <c r="A1288" s="106">
        <f>MAX($A1286:A1287)+0.01</f>
        <v>12.02</v>
      </c>
      <c r="B1288" s="51" t="s">
        <v>587</v>
      </c>
      <c r="C1288" s="54" t="s">
        <v>2</v>
      </c>
      <c r="D1288" s="46">
        <v>2</v>
      </c>
      <c r="F1288" s="5">
        <f>D1288*E1288</f>
        <v>0</v>
      </c>
    </row>
    <row r="1290" spans="1:6" ht="45">
      <c r="A1290" s="106">
        <f>MAX($A1286:A1289)+0.01</f>
        <v>12.03</v>
      </c>
      <c r="B1290" s="51" t="s">
        <v>585</v>
      </c>
      <c r="C1290" s="54" t="s">
        <v>2</v>
      </c>
      <c r="D1290" s="46">
        <v>1</v>
      </c>
      <c r="F1290" s="5">
        <f>D1290*E1290</f>
        <v>0</v>
      </c>
    </row>
    <row r="1292" spans="1:6" ht="60">
      <c r="A1292" s="106">
        <f>MAX($A1288:A1291)+0.01</f>
        <v>12.04</v>
      </c>
      <c r="B1292" s="51" t="s">
        <v>582</v>
      </c>
      <c r="C1292" s="54" t="s">
        <v>0</v>
      </c>
      <c r="D1292" s="46">
        <v>1</v>
      </c>
      <c r="F1292" s="5">
        <f>D1292*E1292</f>
        <v>0</v>
      </c>
    </row>
    <row r="1293" spans="1:6">
      <c r="A1293" s="106"/>
    </row>
    <row r="1294" spans="1:6" ht="45">
      <c r="A1294" s="106">
        <f>MAX($A1290:A1293)+0.01</f>
        <v>12.049999999999999</v>
      </c>
      <c r="B1294" s="51" t="s">
        <v>583</v>
      </c>
      <c r="C1294" s="54" t="s">
        <v>0</v>
      </c>
      <c r="D1294" s="46">
        <v>1</v>
      </c>
      <c r="F1294" s="5">
        <f>D1294*E1294</f>
        <v>0</v>
      </c>
    </row>
    <row r="1295" spans="1:6">
      <c r="A1295" s="106"/>
    </row>
    <row r="1296" spans="1:6" ht="30">
      <c r="A1296" s="106">
        <f>MAX($A1292:A1295)+0.01</f>
        <v>12.059999999999999</v>
      </c>
      <c r="B1296" s="51" t="s">
        <v>584</v>
      </c>
      <c r="C1296" s="54" t="s">
        <v>0</v>
      </c>
      <c r="D1296" s="46">
        <v>1</v>
      </c>
      <c r="F1296" s="5">
        <f>D1296*E1296</f>
        <v>0</v>
      </c>
    </row>
    <row r="1297" spans="1:6">
      <c r="A1297" s="106"/>
    </row>
    <row r="1298" spans="1:6">
      <c r="B1298" s="55" t="s">
        <v>158</v>
      </c>
    </row>
    <row r="1299" spans="1:6" ht="45">
      <c r="A1299" s="106"/>
      <c r="B1299" s="51" t="s">
        <v>588</v>
      </c>
    </row>
    <row r="1300" spans="1:6">
      <c r="A1300" s="106"/>
    </row>
    <row r="1301" spans="1:6">
      <c r="A1301" s="106">
        <f>MAX($A1289:A1299)+0.01</f>
        <v>12.069999999999999</v>
      </c>
      <c r="B1301" s="51" t="s">
        <v>589</v>
      </c>
      <c r="C1301" s="54" t="s">
        <v>1</v>
      </c>
      <c r="D1301" s="46">
        <v>35</v>
      </c>
      <c r="F1301" s="5">
        <f t="shared" ref="F1301:F1327" si="72">D1301*E1301</f>
        <v>0</v>
      </c>
    </row>
    <row r="1302" spans="1:6">
      <c r="A1302" s="106"/>
    </row>
    <row r="1303" spans="1:6">
      <c r="A1303" s="106">
        <f>MAX($A1291:A1301)+0.01</f>
        <v>12.079999999999998</v>
      </c>
      <c r="B1303" s="51" t="s">
        <v>594</v>
      </c>
      <c r="C1303" s="54" t="s">
        <v>1</v>
      </c>
      <c r="D1303" s="46">
        <v>10</v>
      </c>
      <c r="F1303" s="5">
        <f t="shared" ref="F1303" si="73">D1303*E1303</f>
        <v>0</v>
      </c>
    </row>
    <row r="1304" spans="1:6">
      <c r="A1304" s="106"/>
    </row>
    <row r="1305" spans="1:6" ht="30">
      <c r="A1305" s="106">
        <f>MAX($A1293:A1303)+0.01</f>
        <v>12.089999999999998</v>
      </c>
      <c r="B1305" s="51" t="s">
        <v>381</v>
      </c>
      <c r="C1305" s="54" t="s">
        <v>2</v>
      </c>
      <c r="D1305" s="46">
        <v>2</v>
      </c>
      <c r="F1305" s="5">
        <f t="shared" si="72"/>
        <v>0</v>
      </c>
    </row>
    <row r="1306" spans="1:6">
      <c r="A1306" s="106"/>
    </row>
    <row r="1307" spans="1:6">
      <c r="A1307" s="106">
        <f>MAX($A1292:A1305)+0.01</f>
        <v>12.099999999999998</v>
      </c>
      <c r="B1307" s="51" t="s">
        <v>590</v>
      </c>
      <c r="C1307" s="54" t="s">
        <v>1</v>
      </c>
      <c r="D1307" s="46">
        <v>25</v>
      </c>
      <c r="F1307" s="5">
        <f t="shared" si="72"/>
        <v>0</v>
      </c>
    </row>
    <row r="1308" spans="1:6">
      <c r="A1308" s="106"/>
    </row>
    <row r="1309" spans="1:6">
      <c r="A1309" s="106">
        <f>MAX($A1294:A1307)+0.01</f>
        <v>12.109999999999998</v>
      </c>
      <c r="B1309" s="51" t="s">
        <v>591</v>
      </c>
      <c r="C1309" s="54" t="s">
        <v>1</v>
      </c>
      <c r="D1309" s="46">
        <v>30</v>
      </c>
      <c r="F1309" s="5">
        <f t="shared" si="72"/>
        <v>0</v>
      </c>
    </row>
    <row r="1310" spans="1:6">
      <c r="A1310" s="106"/>
    </row>
    <row r="1311" spans="1:6">
      <c r="A1311" s="106">
        <f>MAX($A1298:A1309)+0.01</f>
        <v>12.119999999999997</v>
      </c>
      <c r="B1311" s="51" t="s">
        <v>592</v>
      </c>
      <c r="C1311" s="54" t="s">
        <v>1</v>
      </c>
      <c r="D1311" s="46">
        <v>15</v>
      </c>
      <c r="F1311" s="5">
        <f t="shared" si="72"/>
        <v>0</v>
      </c>
    </row>
    <row r="1312" spans="1:6">
      <c r="A1312" s="106"/>
    </row>
    <row r="1313" spans="1:6">
      <c r="A1313" s="106">
        <f>MAX($A1299:A1311)+0.01</f>
        <v>12.129999999999997</v>
      </c>
      <c r="B1313" s="51" t="s">
        <v>593</v>
      </c>
      <c r="C1313" s="54" t="s">
        <v>1</v>
      </c>
      <c r="D1313" s="46">
        <v>15</v>
      </c>
      <c r="F1313" s="5">
        <f t="shared" si="72"/>
        <v>0</v>
      </c>
    </row>
    <row r="1314" spans="1:6">
      <c r="A1314" s="106"/>
      <c r="B1314" s="51" t="s">
        <v>13</v>
      </c>
    </row>
    <row r="1315" spans="1:6" ht="30">
      <c r="A1315" s="106">
        <f>MAX($A1290:A1301)+0.01</f>
        <v>12.079999999999998</v>
      </c>
      <c r="B1315" s="51" t="s">
        <v>380</v>
      </c>
      <c r="C1315" s="54" t="s">
        <v>1</v>
      </c>
      <c r="D1315" s="46">
        <v>30</v>
      </c>
      <c r="F1315" s="5">
        <f>D1315*E1315</f>
        <v>0</v>
      </c>
    </row>
    <row r="1316" spans="1:6">
      <c r="A1316" s="106"/>
    </row>
    <row r="1317" spans="1:6" ht="30">
      <c r="A1317" s="106">
        <f>MAX($A1301:A1313)+0.01</f>
        <v>12.139999999999997</v>
      </c>
      <c r="B1317" s="51" t="s">
        <v>595</v>
      </c>
      <c r="C1317" s="54" t="s">
        <v>0</v>
      </c>
      <c r="D1317" s="46">
        <v>1</v>
      </c>
      <c r="F1317" s="5">
        <f t="shared" si="72"/>
        <v>0</v>
      </c>
    </row>
    <row r="1318" spans="1:6">
      <c r="A1318" s="106"/>
    </row>
    <row r="1319" spans="1:6">
      <c r="A1319" s="106">
        <f>MAX($A1303:A1315)+0.01</f>
        <v>12.139999999999997</v>
      </c>
      <c r="B1319" s="51" t="s">
        <v>596</v>
      </c>
      <c r="C1319" s="54" t="s">
        <v>0</v>
      </c>
      <c r="D1319" s="46">
        <v>1</v>
      </c>
      <c r="F1319" s="5">
        <f t="shared" ref="F1319" si="74">D1319*E1319</f>
        <v>0</v>
      </c>
    </row>
    <row r="1320" spans="1:6">
      <c r="A1320" s="106"/>
    </row>
    <row r="1321" spans="1:6">
      <c r="A1321" s="106">
        <f>MAX($A1315:A1317)+0.01</f>
        <v>12.149999999999997</v>
      </c>
      <c r="B1321" s="51" t="s">
        <v>382</v>
      </c>
      <c r="C1321" s="54" t="s">
        <v>2</v>
      </c>
      <c r="D1321" s="46">
        <v>2</v>
      </c>
      <c r="F1321" s="5">
        <f t="shared" si="72"/>
        <v>0</v>
      </c>
    </row>
    <row r="1322" spans="1:6">
      <c r="A1322" s="106"/>
    </row>
    <row r="1323" spans="1:6">
      <c r="A1323" s="106">
        <f>MAX($A1305:A1321)+0.01</f>
        <v>12.159999999999997</v>
      </c>
      <c r="B1323" s="51" t="s">
        <v>383</v>
      </c>
      <c r="C1323" s="54" t="s">
        <v>2</v>
      </c>
      <c r="D1323" s="46">
        <v>1</v>
      </c>
      <c r="F1323" s="5">
        <f t="shared" si="72"/>
        <v>0</v>
      </c>
    </row>
    <row r="1324" spans="1:6">
      <c r="A1324" s="106"/>
    </row>
    <row r="1325" spans="1:6" ht="30">
      <c r="A1325" s="106">
        <f>MAX($A1307:A1323)+0.01</f>
        <v>12.169999999999996</v>
      </c>
      <c r="B1325" s="51" t="s">
        <v>598</v>
      </c>
      <c r="C1325" s="54" t="s">
        <v>0</v>
      </c>
      <c r="D1325" s="46">
        <v>1</v>
      </c>
      <c r="F1325" s="5">
        <f t="shared" si="72"/>
        <v>0</v>
      </c>
    </row>
    <row r="1326" spans="1:6">
      <c r="A1326" s="106"/>
    </row>
    <row r="1327" spans="1:6">
      <c r="A1327" s="106">
        <f>MAX($A1309:A1325)+0.01</f>
        <v>12.179999999999996</v>
      </c>
      <c r="B1327" s="51" t="s">
        <v>462</v>
      </c>
      <c r="C1327" s="54" t="s">
        <v>0</v>
      </c>
      <c r="D1327" s="46">
        <v>1</v>
      </c>
      <c r="F1327" s="5">
        <f t="shared" si="72"/>
        <v>0</v>
      </c>
    </row>
    <row r="1328" spans="1:6">
      <c r="A1328" s="124"/>
      <c r="B1328" s="96"/>
      <c r="C1328" s="95"/>
    </row>
    <row r="1329" spans="1:6" ht="30.75" thickBot="1">
      <c r="A1329" s="131"/>
      <c r="B1329" s="132" t="s">
        <v>754</v>
      </c>
      <c r="C1329" s="133"/>
      <c r="D1329" s="134"/>
      <c r="E1329" s="134" t="s">
        <v>282</v>
      </c>
      <c r="F1329" s="134">
        <f>SUM(F1286:F1327)</f>
        <v>0</v>
      </c>
    </row>
    <row r="1330" spans="1:6" ht="15.75" thickTop="1">
      <c r="A1330" s="106"/>
    </row>
    <row r="1332" spans="1:6">
      <c r="A1332" s="135" t="s">
        <v>386</v>
      </c>
      <c r="B1332" s="136" t="s">
        <v>385</v>
      </c>
      <c r="C1332" s="137" t="s">
        <v>16</v>
      </c>
      <c r="D1332" s="138" t="s">
        <v>17</v>
      </c>
      <c r="E1332" s="138" t="s">
        <v>18</v>
      </c>
      <c r="F1332" s="138" t="s">
        <v>19</v>
      </c>
    </row>
    <row r="1334" spans="1:6">
      <c r="B1334" s="55" t="s">
        <v>156</v>
      </c>
    </row>
    <row r="1335" spans="1:6" ht="45">
      <c r="A1335" s="106">
        <v>13.01</v>
      </c>
      <c r="B1335" s="51" t="s">
        <v>599</v>
      </c>
      <c r="C1335" s="54" t="s">
        <v>2</v>
      </c>
      <c r="D1335" s="46">
        <v>1</v>
      </c>
      <c r="F1335" s="5">
        <f>D1335*E1335</f>
        <v>0</v>
      </c>
    </row>
    <row r="1336" spans="1:6">
      <c r="A1336" s="106"/>
    </row>
    <row r="1337" spans="1:6" ht="135">
      <c r="A1337" s="106">
        <f>MAX($A1335:A1336)+0.01</f>
        <v>13.02</v>
      </c>
      <c r="B1337" s="51" t="s">
        <v>751</v>
      </c>
      <c r="C1337" s="54" t="s">
        <v>2</v>
      </c>
      <c r="D1337" s="46">
        <v>1</v>
      </c>
      <c r="F1337" s="5">
        <f>D1337*E1337</f>
        <v>0</v>
      </c>
    </row>
    <row r="1339" spans="1:6" ht="45">
      <c r="A1339" s="106">
        <f>MAX($A1335:A1338)+0.01</f>
        <v>13.03</v>
      </c>
      <c r="B1339" s="51" t="s">
        <v>600</v>
      </c>
      <c r="C1339" s="54" t="s">
        <v>2</v>
      </c>
      <c r="D1339" s="46">
        <v>1</v>
      </c>
      <c r="F1339" s="5">
        <f>D1339*E1339</f>
        <v>0</v>
      </c>
    </row>
    <row r="1340" spans="1:6">
      <c r="A1340" s="124"/>
      <c r="B1340" s="96"/>
      <c r="C1340" s="95"/>
    </row>
    <row r="1341" spans="1:6" ht="30.75" thickBot="1">
      <c r="A1341" s="131"/>
      <c r="B1341" s="132" t="s">
        <v>755</v>
      </c>
      <c r="C1341" s="133"/>
      <c r="D1341" s="134"/>
      <c r="E1341" s="134"/>
      <c r="F1341" s="134">
        <f>SUM(F1335:F1339)</f>
        <v>0</v>
      </c>
    </row>
    <row r="1342" spans="1:6" ht="15.75" thickTop="1"/>
    <row r="1344" spans="1:6">
      <c r="A1344" s="135" t="s">
        <v>277</v>
      </c>
      <c r="B1344" s="136" t="s">
        <v>601</v>
      </c>
      <c r="C1344" s="137" t="s">
        <v>16</v>
      </c>
      <c r="D1344" s="138" t="s">
        <v>17</v>
      </c>
      <c r="E1344" s="138" t="s">
        <v>18</v>
      </c>
      <c r="F1344" s="138" t="s">
        <v>19</v>
      </c>
    </row>
    <row r="1346" spans="1:6">
      <c r="B1346" s="55" t="s">
        <v>156</v>
      </c>
    </row>
    <row r="1347" spans="1:6" ht="30">
      <c r="A1347" s="106">
        <v>14.01</v>
      </c>
      <c r="B1347" s="51" t="s">
        <v>602</v>
      </c>
      <c r="C1347" s="54" t="s">
        <v>2</v>
      </c>
      <c r="D1347" s="46">
        <v>12</v>
      </c>
      <c r="F1347" s="5">
        <f>D1347*E1347</f>
        <v>0</v>
      </c>
    </row>
    <row r="1348" spans="1:6">
      <c r="A1348" s="106"/>
    </row>
    <row r="1349" spans="1:6" ht="45">
      <c r="A1349" s="106">
        <f>MAX($A1340:A1348)+0.01</f>
        <v>14.02</v>
      </c>
      <c r="B1349" s="51" t="s">
        <v>603</v>
      </c>
      <c r="C1349" s="54" t="s">
        <v>2</v>
      </c>
      <c r="D1349" s="46">
        <v>24</v>
      </c>
      <c r="F1349" s="5">
        <f>D1349*E1349</f>
        <v>0</v>
      </c>
    </row>
    <row r="1350" spans="1:6">
      <c r="A1350" s="106"/>
    </row>
    <row r="1351" spans="1:6" ht="60">
      <c r="A1351" s="106">
        <f>MAX($A1342:A1350)+0.01</f>
        <v>14.03</v>
      </c>
      <c r="B1351" s="51" t="s">
        <v>604</v>
      </c>
      <c r="C1351" s="54" t="s">
        <v>2</v>
      </c>
      <c r="D1351" s="46">
        <v>12</v>
      </c>
      <c r="F1351" s="5">
        <f>D1351*E1351</f>
        <v>0</v>
      </c>
    </row>
    <row r="1352" spans="1:6">
      <c r="A1352" s="106"/>
    </row>
    <row r="1353" spans="1:6" ht="45">
      <c r="A1353" s="106">
        <f>MAX($A1345:A1352)+0.01</f>
        <v>14.04</v>
      </c>
      <c r="B1353" s="51" t="s">
        <v>606</v>
      </c>
      <c r="C1353" s="54" t="s">
        <v>2</v>
      </c>
      <c r="D1353" s="46">
        <v>12</v>
      </c>
      <c r="F1353" s="5">
        <f>D1353*E1353</f>
        <v>0</v>
      </c>
    </row>
    <row r="1354" spans="1:6">
      <c r="A1354" s="106"/>
    </row>
    <row r="1355" spans="1:6">
      <c r="A1355" s="106">
        <f>MAX($A1347:A1354)+0.01</f>
        <v>14.049999999999999</v>
      </c>
      <c r="B1355" s="51" t="s">
        <v>605</v>
      </c>
      <c r="C1355" s="54" t="s">
        <v>2</v>
      </c>
      <c r="D1355" s="46">
        <v>12</v>
      </c>
      <c r="F1355" s="5">
        <f>D1355*E1355</f>
        <v>0</v>
      </c>
    </row>
    <row r="1356" spans="1:6">
      <c r="A1356" s="106"/>
    </row>
    <row r="1357" spans="1:6">
      <c r="B1357" s="55" t="s">
        <v>158</v>
      </c>
    </row>
    <row r="1358" spans="1:6">
      <c r="B1358" s="55"/>
    </row>
    <row r="1359" spans="1:6" ht="30">
      <c r="A1359" s="106"/>
      <c r="B1359" s="55" t="s">
        <v>461</v>
      </c>
    </row>
    <row r="1360" spans="1:6">
      <c r="A1360" s="106"/>
      <c r="B1360" s="55"/>
    </row>
    <row r="1361" spans="1:6">
      <c r="A1361" s="106">
        <f>MAX($A1353:A1360)+0.01</f>
        <v>14.059999999999999</v>
      </c>
      <c r="B1361" s="51" t="s">
        <v>607</v>
      </c>
      <c r="C1361" s="54" t="s">
        <v>1</v>
      </c>
      <c r="D1361" s="46">
        <v>200</v>
      </c>
      <c r="F1361" s="5">
        <f t="shared" ref="F1361:F1369" si="75">D1361*E1361</f>
        <v>0</v>
      </c>
    </row>
    <row r="1362" spans="1:6">
      <c r="A1362" s="106"/>
      <c r="B1362" s="51" t="s">
        <v>13</v>
      </c>
    </row>
    <row r="1363" spans="1:6">
      <c r="A1363" s="106">
        <f>MAX($A1355:A1362)+0.01</f>
        <v>14.069999999999999</v>
      </c>
      <c r="B1363" s="51" t="s">
        <v>608</v>
      </c>
      <c r="C1363" s="54" t="s">
        <v>1</v>
      </c>
      <c r="D1363" s="46">
        <v>40</v>
      </c>
      <c r="F1363" s="5">
        <f t="shared" si="75"/>
        <v>0</v>
      </c>
    </row>
    <row r="1364" spans="1:6">
      <c r="A1364" s="106"/>
      <c r="B1364" s="51" t="s">
        <v>13</v>
      </c>
    </row>
    <row r="1365" spans="1:6">
      <c r="A1365" s="106">
        <f>MAX($A1357:A1364)+0.01</f>
        <v>14.079999999999998</v>
      </c>
      <c r="B1365" s="51" t="s">
        <v>609</v>
      </c>
      <c r="C1365" s="54" t="s">
        <v>1</v>
      </c>
      <c r="D1365" s="46">
        <v>40</v>
      </c>
      <c r="F1365" s="5">
        <f t="shared" ref="F1365" si="76">D1365*E1365</f>
        <v>0</v>
      </c>
    </row>
    <row r="1366" spans="1:6">
      <c r="A1366" s="106"/>
    </row>
    <row r="1367" spans="1:6" ht="30">
      <c r="A1367" s="106">
        <f>MAX($A1359:A1366)+0.01</f>
        <v>14.089999999999998</v>
      </c>
      <c r="B1367" s="51" t="s">
        <v>610</v>
      </c>
      <c r="C1367" s="54" t="s">
        <v>2</v>
      </c>
      <c r="D1367" s="46">
        <v>12</v>
      </c>
      <c r="F1367" s="5">
        <f t="shared" si="75"/>
        <v>0</v>
      </c>
    </row>
    <row r="1368" spans="1:6">
      <c r="A1368" s="106"/>
    </row>
    <row r="1369" spans="1:6" ht="30">
      <c r="A1369" s="106">
        <f>MAX($A1361:A1368)+0.01</f>
        <v>14.099999999999998</v>
      </c>
      <c r="B1369" s="51" t="s">
        <v>619</v>
      </c>
      <c r="C1369" s="54" t="s">
        <v>2</v>
      </c>
      <c r="D1369" s="46">
        <v>12</v>
      </c>
      <c r="F1369" s="5">
        <f t="shared" si="75"/>
        <v>0</v>
      </c>
    </row>
    <row r="1370" spans="1:6">
      <c r="A1370" s="106"/>
    </row>
    <row r="1371" spans="1:6" ht="30">
      <c r="A1371" s="106">
        <f>MAX($A1369:A1369)+0.01</f>
        <v>14.109999999999998</v>
      </c>
      <c r="B1371" s="51" t="s">
        <v>384</v>
      </c>
      <c r="C1371" s="54" t="s">
        <v>0</v>
      </c>
      <c r="D1371" s="46">
        <v>1</v>
      </c>
      <c r="F1371" s="5">
        <f t="shared" ref="F1371:F1373" si="77">D1371*E1371</f>
        <v>0</v>
      </c>
    </row>
    <row r="1372" spans="1:6">
      <c r="A1372" s="106"/>
    </row>
    <row r="1373" spans="1:6">
      <c r="A1373" s="106">
        <f>MAX($A1370:A1371)+0.01</f>
        <v>14.119999999999997</v>
      </c>
      <c r="B1373" s="51" t="s">
        <v>462</v>
      </c>
      <c r="C1373" s="54" t="s">
        <v>0</v>
      </c>
      <c r="D1373" s="46">
        <v>1</v>
      </c>
      <c r="F1373" s="5">
        <f t="shared" si="77"/>
        <v>0</v>
      </c>
    </row>
    <row r="1374" spans="1:6">
      <c r="A1374" s="124"/>
      <c r="B1374" s="96"/>
      <c r="C1374" s="95"/>
    </row>
    <row r="1375" spans="1:6" ht="15.75" thickBot="1">
      <c r="A1375" s="131"/>
      <c r="B1375" s="132" t="s">
        <v>756</v>
      </c>
      <c r="C1375" s="133"/>
      <c r="D1375" s="134"/>
      <c r="E1375" s="134"/>
      <c r="F1375" s="134">
        <f>SUM(F1347:F1373)</f>
        <v>0</v>
      </c>
    </row>
    <row r="1376" spans="1:6" ht="15.75" thickTop="1"/>
    <row r="1378" spans="1:6">
      <c r="A1378" s="135" t="s">
        <v>278</v>
      </c>
      <c r="B1378" s="136" t="s">
        <v>387</v>
      </c>
      <c r="C1378" s="137" t="s">
        <v>16</v>
      </c>
      <c r="D1378" s="138" t="s">
        <v>17</v>
      </c>
      <c r="E1378" s="138" t="s">
        <v>18</v>
      </c>
      <c r="F1378" s="138" t="s">
        <v>19</v>
      </c>
    </row>
    <row r="1380" spans="1:6">
      <c r="B1380" s="55" t="s">
        <v>156</v>
      </c>
    </row>
    <row r="1381" spans="1:6" ht="30">
      <c r="A1381" s="106">
        <v>15.01</v>
      </c>
      <c r="B1381" s="51" t="s">
        <v>459</v>
      </c>
      <c r="C1381" s="54" t="s">
        <v>2</v>
      </c>
      <c r="D1381" s="46">
        <v>1</v>
      </c>
      <c r="F1381" s="5">
        <f>D1381*E1381</f>
        <v>0</v>
      </c>
    </row>
    <row r="1382" spans="1:6">
      <c r="A1382" s="106"/>
    </row>
    <row r="1383" spans="1:6" ht="60">
      <c r="A1383" s="106">
        <f>MAX($A1381:A1382)+0.01</f>
        <v>15.02</v>
      </c>
      <c r="B1383" s="51" t="s">
        <v>458</v>
      </c>
      <c r="C1383" s="54" t="s">
        <v>2</v>
      </c>
      <c r="D1383" s="46">
        <v>21</v>
      </c>
      <c r="F1383" s="5">
        <f>D1383*E1383</f>
        <v>0</v>
      </c>
    </row>
    <row r="1385" spans="1:6" ht="60">
      <c r="A1385" s="106">
        <f>MAX($A1381:A1384)+0.01</f>
        <v>15.03</v>
      </c>
      <c r="B1385" s="51" t="s">
        <v>460</v>
      </c>
      <c r="C1385" s="54" t="s">
        <v>2</v>
      </c>
      <c r="D1385" s="46">
        <v>4</v>
      </c>
      <c r="F1385" s="5">
        <f>D1385*E1385</f>
        <v>0</v>
      </c>
    </row>
    <row r="1387" spans="1:6" ht="30">
      <c r="A1387" s="106">
        <f>MAX($A1383:A1386)+0.01</f>
        <v>15.04</v>
      </c>
      <c r="B1387" s="51" t="s">
        <v>457</v>
      </c>
      <c r="C1387" s="54" t="s">
        <v>1</v>
      </c>
      <c r="D1387" s="46">
        <v>320</v>
      </c>
      <c r="F1387" s="5">
        <f>D1387*E1387</f>
        <v>0</v>
      </c>
    </row>
    <row r="1388" spans="1:6">
      <c r="A1388" s="106"/>
    </row>
    <row r="1389" spans="1:6" ht="30">
      <c r="A1389" s="106">
        <f>MAX($A1385:A1388)+0.01</f>
        <v>15.049999999999999</v>
      </c>
      <c r="B1389" s="51" t="s">
        <v>456</v>
      </c>
      <c r="C1389" s="54" t="s">
        <v>1</v>
      </c>
      <c r="D1389" s="46">
        <v>80</v>
      </c>
      <c r="F1389" s="5">
        <f>D1389*E1389</f>
        <v>0</v>
      </c>
    </row>
    <row r="1391" spans="1:6">
      <c r="A1391" s="106">
        <f>MAX($A1385:A1390)+0.01</f>
        <v>15.059999999999999</v>
      </c>
      <c r="B1391" s="51" t="s">
        <v>389</v>
      </c>
      <c r="C1391" s="54" t="s">
        <v>0</v>
      </c>
      <c r="D1391" s="46">
        <v>1</v>
      </c>
      <c r="F1391" s="5">
        <f>D1391*E1391</f>
        <v>0</v>
      </c>
    </row>
    <row r="1393" spans="1:6">
      <c r="A1393" s="106">
        <f>MAX($A1387:A1392)+0.01</f>
        <v>15.069999999999999</v>
      </c>
      <c r="B1393" s="51" t="s">
        <v>390</v>
      </c>
      <c r="C1393" s="54" t="s">
        <v>2</v>
      </c>
      <c r="D1393" s="46">
        <v>25</v>
      </c>
      <c r="F1393" s="5">
        <f>D1393*E1393</f>
        <v>0</v>
      </c>
    </row>
    <row r="1395" spans="1:6" ht="30">
      <c r="A1395" s="106">
        <f>MAX($A1391:A1394)+0.01</f>
        <v>15.079999999999998</v>
      </c>
      <c r="B1395" s="51" t="s">
        <v>391</v>
      </c>
      <c r="C1395" s="54" t="s">
        <v>0</v>
      </c>
      <c r="D1395" s="46">
        <v>1</v>
      </c>
      <c r="F1395" s="5">
        <f>D1395*E1395</f>
        <v>0</v>
      </c>
    </row>
    <row r="1396" spans="1:6">
      <c r="A1396" s="124"/>
      <c r="B1396" s="96"/>
      <c r="C1396" s="95"/>
    </row>
    <row r="1397" spans="1:6" ht="15.75" thickBot="1">
      <c r="A1397" s="131"/>
      <c r="B1397" s="132" t="s">
        <v>757</v>
      </c>
      <c r="C1397" s="133"/>
      <c r="D1397" s="134"/>
      <c r="E1397" s="134"/>
      <c r="F1397" s="134">
        <f>SUM(F1381:F1395)</f>
        <v>0</v>
      </c>
    </row>
    <row r="1398" spans="1:6" ht="15.75" thickTop="1">
      <c r="A1398" s="106"/>
    </row>
    <row r="1399" spans="1:6">
      <c r="A1399" s="116"/>
      <c r="B1399" s="66"/>
      <c r="C1399" s="86"/>
      <c r="D1399" s="87"/>
      <c r="E1399" s="16"/>
      <c r="F1399" s="16"/>
    </row>
    <row r="1400" spans="1:6">
      <c r="A1400" s="135" t="s">
        <v>388</v>
      </c>
      <c r="B1400" s="136" t="s">
        <v>392</v>
      </c>
      <c r="C1400" s="137" t="s">
        <v>16</v>
      </c>
      <c r="D1400" s="138" t="s">
        <v>17</v>
      </c>
      <c r="E1400" s="138" t="s">
        <v>18</v>
      </c>
      <c r="F1400" s="138" t="s">
        <v>19</v>
      </c>
    </row>
    <row r="1402" spans="1:6">
      <c r="B1402" s="55" t="s">
        <v>393</v>
      </c>
    </row>
    <row r="1403" spans="1:6" ht="390">
      <c r="A1403" s="106">
        <v>16.010000000000002</v>
      </c>
      <c r="B1403" s="97" t="s">
        <v>394</v>
      </c>
      <c r="C1403" s="54" t="s">
        <v>0</v>
      </c>
      <c r="D1403" s="46">
        <v>12</v>
      </c>
      <c r="F1403" s="5">
        <f>D1403*E1403</f>
        <v>0</v>
      </c>
    </row>
    <row r="1404" spans="1:6">
      <c r="A1404" s="106"/>
      <c r="B1404" s="97"/>
    </row>
    <row r="1405" spans="1:6">
      <c r="A1405" s="125"/>
      <c r="B1405" s="98" t="s">
        <v>395</v>
      </c>
      <c r="C1405" s="99"/>
      <c r="D1405" s="100"/>
      <c r="E1405" s="41"/>
      <c r="F1405" s="40"/>
    </row>
    <row r="1406" spans="1:6" ht="60">
      <c r="A1406" s="106">
        <f>MAX($A1402:A1405)+0.01</f>
        <v>16.020000000000003</v>
      </c>
      <c r="B1406" s="51" t="s">
        <v>396</v>
      </c>
      <c r="C1406" s="54" t="s">
        <v>0</v>
      </c>
      <c r="D1406" s="46">
        <v>1</v>
      </c>
      <c r="F1406" s="5">
        <f>D1406*E1406</f>
        <v>0</v>
      </c>
    </row>
    <row r="1407" spans="1:6">
      <c r="A1407" s="125"/>
      <c r="B1407" s="101"/>
      <c r="C1407" s="99"/>
      <c r="D1407" s="100"/>
      <c r="E1407" s="41"/>
      <c r="F1407" s="40"/>
    </row>
    <row r="1408" spans="1:6">
      <c r="A1408" s="106">
        <f>MAX($A1406:A1407)+0.01</f>
        <v>16.030000000000005</v>
      </c>
      <c r="B1408" s="51" t="s">
        <v>397</v>
      </c>
      <c r="C1408" s="54" t="s">
        <v>0</v>
      </c>
      <c r="D1408" s="46">
        <v>1</v>
      </c>
      <c r="F1408" s="5">
        <f>D1408*E1408</f>
        <v>0</v>
      </c>
    </row>
    <row r="1409" spans="1:6">
      <c r="A1409" s="125"/>
      <c r="B1409" s="102"/>
      <c r="C1409" s="99"/>
      <c r="D1409" s="100"/>
      <c r="E1409" s="41"/>
      <c r="F1409" s="40"/>
    </row>
    <row r="1410" spans="1:6">
      <c r="A1410" s="106">
        <f>MAX($A1407:A1409)+0.01</f>
        <v>16.040000000000006</v>
      </c>
      <c r="B1410" s="51" t="s">
        <v>351</v>
      </c>
      <c r="C1410" s="54" t="s">
        <v>0</v>
      </c>
      <c r="D1410" s="46">
        <v>1</v>
      </c>
      <c r="F1410" s="5">
        <f>D1410*E1410</f>
        <v>0</v>
      </c>
    </row>
    <row r="1411" spans="1:6">
      <c r="A1411" s="125"/>
      <c r="B1411" s="102"/>
      <c r="C1411" s="99"/>
      <c r="D1411" s="100"/>
      <c r="E1411" s="41"/>
      <c r="F1411" s="40"/>
    </row>
    <row r="1412" spans="1:6" ht="180">
      <c r="A1412" s="106">
        <f>MAX($A1408:A1411)+0.01</f>
        <v>16.050000000000008</v>
      </c>
      <c r="B1412" s="97" t="s">
        <v>398</v>
      </c>
      <c r="C1412" s="54" t="s">
        <v>0</v>
      </c>
      <c r="D1412" s="46">
        <v>1</v>
      </c>
      <c r="F1412" s="5">
        <f>D1412*E1412</f>
        <v>0</v>
      </c>
    </row>
    <row r="1413" spans="1:6">
      <c r="A1413" s="125"/>
      <c r="B1413" s="102"/>
      <c r="C1413" s="99"/>
      <c r="D1413" s="100"/>
      <c r="E1413" s="41"/>
      <c r="F1413" s="40"/>
    </row>
    <row r="1414" spans="1:6" ht="30">
      <c r="A1414" s="106">
        <f>MAX($A1410:A1413)+0.01</f>
        <v>16.060000000000009</v>
      </c>
      <c r="B1414" s="51" t="s">
        <v>399</v>
      </c>
      <c r="C1414" s="54" t="s">
        <v>2</v>
      </c>
      <c r="D1414" s="46">
        <v>2</v>
      </c>
      <c r="F1414" s="5">
        <f>D1414*E1414</f>
        <v>0</v>
      </c>
    </row>
    <row r="1415" spans="1:6">
      <c r="A1415" s="125"/>
      <c r="B1415" s="102"/>
      <c r="C1415" s="99"/>
      <c r="D1415" s="100"/>
      <c r="E1415" s="41"/>
      <c r="F1415" s="40"/>
    </row>
    <row r="1416" spans="1:6" ht="45">
      <c r="A1416" s="106">
        <f>MAX($A1412:A1415)+0.01</f>
        <v>16.070000000000011</v>
      </c>
      <c r="B1416" s="51" t="s">
        <v>400</v>
      </c>
      <c r="C1416" s="54" t="s">
        <v>0</v>
      </c>
      <c r="D1416" s="46">
        <v>11</v>
      </c>
      <c r="F1416" s="5">
        <f>D1416*E1416</f>
        <v>0</v>
      </c>
    </row>
    <row r="1417" spans="1:6">
      <c r="A1417" s="125"/>
      <c r="B1417" s="102"/>
      <c r="C1417" s="99"/>
      <c r="E1417" s="41"/>
      <c r="F1417" s="40"/>
    </row>
    <row r="1418" spans="1:6">
      <c r="A1418" s="106">
        <f>MAX($A1414:A1417)+0.01</f>
        <v>16.080000000000013</v>
      </c>
      <c r="B1418" s="51" t="s">
        <v>401</v>
      </c>
      <c r="C1418" s="54" t="s">
        <v>0</v>
      </c>
      <c r="D1418" s="46">
        <v>11</v>
      </c>
      <c r="F1418" s="5">
        <f>D1418*E1418</f>
        <v>0</v>
      </c>
    </row>
    <row r="1419" spans="1:6">
      <c r="A1419" s="125"/>
      <c r="B1419" s="102"/>
      <c r="C1419" s="99"/>
      <c r="E1419" s="41"/>
      <c r="F1419" s="40"/>
    </row>
    <row r="1420" spans="1:6" ht="30">
      <c r="A1420" s="106">
        <f>MAX($A1416:A1419)+0.01</f>
        <v>16.090000000000014</v>
      </c>
      <c r="B1420" s="51" t="s">
        <v>402</v>
      </c>
      <c r="C1420" s="54" t="s">
        <v>1</v>
      </c>
      <c r="D1420" s="46">
        <v>550</v>
      </c>
      <c r="F1420" s="5">
        <f>D1420*E1420</f>
        <v>0</v>
      </c>
    </row>
    <row r="1421" spans="1:6">
      <c r="A1421" s="125"/>
      <c r="B1421" s="102"/>
      <c r="C1421" s="99"/>
      <c r="E1421" s="41"/>
      <c r="F1421" s="40"/>
    </row>
    <row r="1422" spans="1:6" ht="60">
      <c r="A1422" s="106">
        <f>MAX($A1418:A1421)+0.01</f>
        <v>16.100000000000016</v>
      </c>
      <c r="B1422" s="51" t="s">
        <v>411</v>
      </c>
      <c r="C1422" s="88"/>
      <c r="E1422" s="23"/>
      <c r="F1422" s="23"/>
    </row>
    <row r="1423" spans="1:6">
      <c r="A1423" s="125"/>
      <c r="B1423" s="51" t="s">
        <v>152</v>
      </c>
      <c r="C1423" s="54" t="s">
        <v>1</v>
      </c>
      <c r="D1423" s="46">
        <v>100</v>
      </c>
      <c r="F1423" s="5">
        <f>SUM(D1423*E1423)</f>
        <v>0</v>
      </c>
    </row>
    <row r="1424" spans="1:6">
      <c r="A1424" s="125"/>
      <c r="B1424" s="51" t="s">
        <v>159</v>
      </c>
      <c r="C1424" s="54" t="s">
        <v>1</v>
      </c>
      <c r="D1424" s="46">
        <v>50</v>
      </c>
      <c r="F1424" s="5">
        <f>SUM(D1424*E1424)</f>
        <v>0</v>
      </c>
    </row>
    <row r="1425" spans="1:6">
      <c r="A1425" s="125"/>
      <c r="B1425" s="101"/>
      <c r="C1425" s="103"/>
      <c r="E1425" s="42"/>
      <c r="F1425" s="40"/>
    </row>
    <row r="1426" spans="1:6" ht="105">
      <c r="A1426" s="106">
        <f>MAX($A1422:A1425)+0.01</f>
        <v>16.110000000000017</v>
      </c>
      <c r="B1426" s="51" t="s">
        <v>403</v>
      </c>
      <c r="C1426" s="54" t="s">
        <v>0</v>
      </c>
      <c r="D1426" s="46">
        <v>1</v>
      </c>
      <c r="F1426" s="5">
        <f>SUM(D1426*E1426)</f>
        <v>0</v>
      </c>
    </row>
    <row r="1427" spans="1:6">
      <c r="A1427" s="125"/>
      <c r="B1427" s="101"/>
      <c r="C1427" s="103"/>
      <c r="D1427" s="103"/>
      <c r="E1427" s="42"/>
      <c r="F1427" s="40"/>
    </row>
    <row r="1428" spans="1:6" ht="45">
      <c r="A1428" s="106">
        <f>MAX($A1424:A1427)+0.01</f>
        <v>16.120000000000019</v>
      </c>
      <c r="B1428" s="51" t="s">
        <v>404</v>
      </c>
      <c r="C1428" s="54" t="s">
        <v>0</v>
      </c>
      <c r="D1428" s="46">
        <v>1</v>
      </c>
      <c r="F1428" s="5">
        <f>SUM(D1428*E1428)</f>
        <v>0</v>
      </c>
    </row>
    <row r="1430" spans="1:6" ht="15.75" thickBot="1">
      <c r="A1430" s="131"/>
      <c r="B1430" s="132" t="s">
        <v>405</v>
      </c>
      <c r="C1430" s="133"/>
      <c r="D1430" s="134"/>
      <c r="E1430" s="134"/>
      <c r="F1430" s="134">
        <f>SUM(F1403:F1429)</f>
        <v>0</v>
      </c>
    </row>
    <row r="1431" spans="1:6" ht="15.75" thickTop="1"/>
    <row r="1433" spans="1:6">
      <c r="A1433" s="135" t="s">
        <v>406</v>
      </c>
      <c r="B1433" s="136" t="s">
        <v>94</v>
      </c>
      <c r="C1433" s="137" t="s">
        <v>16</v>
      </c>
      <c r="D1433" s="138" t="s">
        <v>17</v>
      </c>
      <c r="E1433" s="138" t="s">
        <v>18</v>
      </c>
      <c r="F1433" s="138" t="s">
        <v>19</v>
      </c>
    </row>
    <row r="1435" spans="1:6" ht="30">
      <c r="A1435" s="106">
        <v>17.010000000000002</v>
      </c>
      <c r="B1435" s="51" t="s">
        <v>95</v>
      </c>
      <c r="C1435" s="54" t="s">
        <v>0</v>
      </c>
      <c r="D1435" s="46">
        <v>1</v>
      </c>
      <c r="F1435" s="5">
        <f>D1435*E1435</f>
        <v>0</v>
      </c>
    </row>
    <row r="1437" spans="1:6" ht="30">
      <c r="A1437" s="106">
        <f>MAX($A1431:A1436)+0.01</f>
        <v>17.020000000000003</v>
      </c>
      <c r="B1437" s="51" t="s">
        <v>325</v>
      </c>
      <c r="C1437" s="54" t="s">
        <v>1</v>
      </c>
      <c r="D1437" s="46">
        <v>320</v>
      </c>
      <c r="F1437" s="5">
        <f>D1437*E1437</f>
        <v>0</v>
      </c>
    </row>
    <row r="1439" spans="1:6" ht="30">
      <c r="A1439" s="106">
        <f>MAX($A1433:A1438)+0.01</f>
        <v>17.030000000000005</v>
      </c>
      <c r="B1439" s="51" t="s">
        <v>448</v>
      </c>
      <c r="C1439" s="54" t="s">
        <v>1</v>
      </c>
      <c r="D1439" s="46">
        <v>680</v>
      </c>
      <c r="F1439" s="5">
        <f>D1439*E1439</f>
        <v>0</v>
      </c>
    </row>
    <row r="1441" spans="1:6" ht="30">
      <c r="A1441" s="106">
        <f>MAX($A1435:A1440)+0.01</f>
        <v>17.040000000000006</v>
      </c>
      <c r="B1441" s="51" t="s">
        <v>678</v>
      </c>
      <c r="C1441" s="54" t="s">
        <v>1</v>
      </c>
      <c r="D1441" s="46">
        <v>115</v>
      </c>
      <c r="F1441" s="5">
        <f>D1441*E1441</f>
        <v>0</v>
      </c>
    </row>
    <row r="1443" spans="1:6" ht="75">
      <c r="A1443" s="106">
        <f>MAX($A1433:A1442)+0.01</f>
        <v>17.050000000000008</v>
      </c>
      <c r="B1443" s="51" t="s">
        <v>340</v>
      </c>
      <c r="C1443" s="54" t="s">
        <v>1</v>
      </c>
      <c r="D1443" s="46">
        <v>620</v>
      </c>
      <c r="F1443" s="5">
        <f>D1443*E1443</f>
        <v>0</v>
      </c>
    </row>
    <row r="1445" spans="1:6" ht="75">
      <c r="A1445" s="106">
        <f>MAX($A1435:A1444)+0.01</f>
        <v>17.060000000000009</v>
      </c>
      <c r="B1445" s="51" t="s">
        <v>324</v>
      </c>
      <c r="C1445" s="54" t="s">
        <v>0</v>
      </c>
      <c r="D1445" s="46">
        <v>7</v>
      </c>
      <c r="F1445" s="5">
        <f>D1445*E1445</f>
        <v>0</v>
      </c>
    </row>
    <row r="1447" spans="1:6" ht="75">
      <c r="A1447" s="106">
        <f>MAX($A1437:A1446)+0.01</f>
        <v>17.070000000000011</v>
      </c>
      <c r="B1447" s="51" t="s">
        <v>449</v>
      </c>
      <c r="C1447" s="54" t="s">
        <v>0</v>
      </c>
      <c r="D1447" s="46">
        <v>5</v>
      </c>
      <c r="F1447" s="5">
        <f>D1447*E1447</f>
        <v>0</v>
      </c>
    </row>
    <row r="1449" spans="1:6" ht="75">
      <c r="A1449" s="106">
        <f>MAX($A1437:A1448)+0.01</f>
        <v>17.080000000000013</v>
      </c>
      <c r="B1449" s="51" t="s">
        <v>450</v>
      </c>
      <c r="C1449" s="54" t="s">
        <v>0</v>
      </c>
      <c r="D1449" s="46">
        <v>8</v>
      </c>
      <c r="F1449" s="5">
        <f>D1449*E1449</f>
        <v>0</v>
      </c>
    </row>
    <row r="1451" spans="1:6">
      <c r="A1451" s="106">
        <f>MAX($A1445:A1450)+0.01</f>
        <v>17.090000000000014</v>
      </c>
      <c r="B1451" s="51" t="s">
        <v>96</v>
      </c>
      <c r="C1451" s="54" t="s">
        <v>1</v>
      </c>
      <c r="D1451" s="46">
        <v>620</v>
      </c>
      <c r="F1451" s="5">
        <f>D1451*E1451</f>
        <v>0</v>
      </c>
    </row>
    <row r="1453" spans="1:6" ht="45">
      <c r="A1453" s="106">
        <f>MAX($A1451:A1452)+0.01</f>
        <v>17.100000000000016</v>
      </c>
      <c r="B1453" s="51" t="s">
        <v>97</v>
      </c>
      <c r="C1453" s="54" t="s">
        <v>1</v>
      </c>
      <c r="D1453" s="46">
        <v>620</v>
      </c>
      <c r="F1453" s="5">
        <f>D1453*E1453</f>
        <v>0</v>
      </c>
    </row>
    <row r="1455" spans="1:6" ht="30">
      <c r="A1455" s="106">
        <f>MAX($A1451:A1454)+0.01</f>
        <v>17.110000000000017</v>
      </c>
      <c r="B1455" s="51" t="s">
        <v>431</v>
      </c>
      <c r="C1455" s="54" t="s">
        <v>1</v>
      </c>
      <c r="D1455" s="46">
        <v>60</v>
      </c>
      <c r="F1455" s="5">
        <f>D1455*E1455</f>
        <v>0</v>
      </c>
    </row>
    <row r="1457" spans="1:6" ht="45">
      <c r="A1457" s="106">
        <f>MAX($A1453:A1456)+0.01</f>
        <v>17.120000000000019</v>
      </c>
      <c r="B1457" s="51" t="s">
        <v>704</v>
      </c>
      <c r="C1457" s="54" t="s">
        <v>1</v>
      </c>
      <c r="D1457" s="46">
        <v>90</v>
      </c>
      <c r="F1457" s="5">
        <f>D1457*E1457</f>
        <v>0</v>
      </c>
    </row>
    <row r="1459" spans="1:6" ht="30">
      <c r="A1459" s="106">
        <f>MAX($A1457:A1458)+0.01</f>
        <v>17.13000000000002</v>
      </c>
      <c r="B1459" s="51" t="s">
        <v>451</v>
      </c>
      <c r="C1459" s="54" t="s">
        <v>2</v>
      </c>
      <c r="D1459" s="46">
        <v>10</v>
      </c>
      <c r="F1459" s="5">
        <f>D1459*E1459</f>
        <v>0</v>
      </c>
    </row>
    <row r="1461" spans="1:6" ht="75">
      <c r="A1461" s="106">
        <f>MAX($A1451:A1460)+0.01</f>
        <v>17.140000000000022</v>
      </c>
      <c r="B1461" s="51" t="s">
        <v>98</v>
      </c>
      <c r="C1461" s="54" t="s">
        <v>0</v>
      </c>
      <c r="D1461" s="46">
        <v>20</v>
      </c>
      <c r="F1461" s="5">
        <f>D1461*E1461</f>
        <v>0</v>
      </c>
    </row>
    <row r="1463" spans="1:6" ht="60">
      <c r="A1463" s="106">
        <f>MAX($A1461:A1462)+0.01</f>
        <v>17.150000000000023</v>
      </c>
      <c r="B1463" s="51" t="s">
        <v>452</v>
      </c>
      <c r="C1463" s="54" t="s">
        <v>0</v>
      </c>
      <c r="D1463" s="46">
        <v>35</v>
      </c>
      <c r="F1463" s="5">
        <f>D1463*E1463</f>
        <v>0</v>
      </c>
    </row>
    <row r="1465" spans="1:6" ht="30">
      <c r="A1465" s="106">
        <f>MAX($A1463:A1464)+0.01</f>
        <v>17.160000000000025</v>
      </c>
      <c r="B1465" s="51" t="s">
        <v>99</v>
      </c>
      <c r="C1465" s="54" t="s">
        <v>0</v>
      </c>
      <c r="D1465" s="46">
        <v>20</v>
      </c>
      <c r="F1465" s="5">
        <f>D1465*E1465</f>
        <v>0</v>
      </c>
    </row>
    <row r="1467" spans="1:6" ht="30">
      <c r="A1467" s="106">
        <f>MAX($A1465:A1466)+0.01</f>
        <v>17.170000000000027</v>
      </c>
      <c r="B1467" s="51" t="s">
        <v>101</v>
      </c>
      <c r="C1467" s="54" t="s">
        <v>0</v>
      </c>
      <c r="D1467" s="46">
        <v>1</v>
      </c>
      <c r="F1467" s="5">
        <f>D1467*E1467</f>
        <v>0</v>
      </c>
    </row>
    <row r="1469" spans="1:6">
      <c r="A1469" s="106">
        <f>MAX($A1467:A1468)+0.01</f>
        <v>17.180000000000028</v>
      </c>
      <c r="B1469" s="51" t="s">
        <v>100</v>
      </c>
      <c r="C1469" s="54" t="s">
        <v>35</v>
      </c>
      <c r="D1469" s="46">
        <v>5</v>
      </c>
      <c r="F1469" s="5">
        <f>SUM(F1435:F1465)*D1469%</f>
        <v>0</v>
      </c>
    </row>
    <row r="1471" spans="1:6" ht="15.75" thickBot="1">
      <c r="A1471" s="131"/>
      <c r="B1471" s="132" t="s">
        <v>102</v>
      </c>
      <c r="C1471" s="133"/>
      <c r="D1471" s="134"/>
      <c r="E1471" s="134"/>
      <c r="F1471" s="134">
        <f>SUM(F1435:F1470)</f>
        <v>0</v>
      </c>
    </row>
    <row r="1472" spans="1:6" ht="15.75" thickTop="1"/>
    <row r="1474" spans="1:6">
      <c r="A1474" s="135" t="s">
        <v>499</v>
      </c>
      <c r="B1474" s="136" t="s">
        <v>85</v>
      </c>
      <c r="C1474" s="137" t="s">
        <v>16</v>
      </c>
      <c r="D1474" s="138" t="s">
        <v>17</v>
      </c>
      <c r="E1474" s="138" t="s">
        <v>18</v>
      </c>
      <c r="F1474" s="138" t="s">
        <v>19</v>
      </c>
    </row>
    <row r="1476" spans="1:6" ht="30">
      <c r="A1476" s="106">
        <v>18.010000000000002</v>
      </c>
      <c r="B1476" s="51" t="s">
        <v>86</v>
      </c>
      <c r="C1476" s="54" t="s">
        <v>0</v>
      </c>
      <c r="D1476" s="46">
        <v>1</v>
      </c>
      <c r="F1476" s="5">
        <f>D1476*E1476</f>
        <v>0</v>
      </c>
    </row>
    <row r="1477" spans="1:6">
      <c r="A1477" s="106"/>
    </row>
    <row r="1478" spans="1:6" ht="60">
      <c r="A1478" s="106">
        <f>MAX($A1474:A1477)+0.01</f>
        <v>18.020000000000003</v>
      </c>
      <c r="B1478" s="51" t="s">
        <v>87</v>
      </c>
      <c r="C1478" s="54" t="s">
        <v>0</v>
      </c>
      <c r="D1478" s="46">
        <v>1</v>
      </c>
      <c r="F1478" s="5">
        <f>D1478*E1478</f>
        <v>0</v>
      </c>
    </row>
    <row r="1480" spans="1:6">
      <c r="A1480" s="106">
        <f>MAX($A1476:A1479)+0.01</f>
        <v>18.030000000000005</v>
      </c>
      <c r="B1480" s="51" t="s">
        <v>568</v>
      </c>
      <c r="C1480" s="54" t="s">
        <v>0</v>
      </c>
      <c r="D1480" s="46">
        <v>1</v>
      </c>
      <c r="F1480" s="5">
        <f>D1480*E1480</f>
        <v>0</v>
      </c>
    </row>
    <row r="1482" spans="1:6">
      <c r="A1482" s="106">
        <f>MAX($A1478:A1481)+0.01</f>
        <v>18.040000000000006</v>
      </c>
      <c r="B1482" s="51" t="s">
        <v>88</v>
      </c>
      <c r="C1482" s="54" t="s">
        <v>11</v>
      </c>
      <c r="D1482" s="46">
        <v>1</v>
      </c>
      <c r="F1482" s="5">
        <f>D1482*E1482</f>
        <v>0</v>
      </c>
    </row>
    <row r="1484" spans="1:6" ht="15.75" thickBot="1">
      <c r="A1484" s="131"/>
      <c r="B1484" s="132" t="s">
        <v>89</v>
      </c>
      <c r="C1484" s="133"/>
      <c r="D1484" s="134"/>
      <c r="E1484" s="134"/>
      <c r="F1484" s="134">
        <f>SUM(F1476:F1483)</f>
        <v>0</v>
      </c>
    </row>
    <row r="1485" spans="1:6" ht="15.75" thickTop="1"/>
  </sheetData>
  <mergeCells count="33">
    <mergeCell ref="C26:D26"/>
    <mergeCell ref="C19:D19"/>
    <mergeCell ref="C20:D20"/>
    <mergeCell ref="C21:D21"/>
    <mergeCell ref="C22:D22"/>
    <mergeCell ref="C23:D23"/>
    <mergeCell ref="C15:D15"/>
    <mergeCell ref="C16:D16"/>
    <mergeCell ref="C17:D17"/>
    <mergeCell ref="C18:D18"/>
    <mergeCell ref="C24:D24"/>
    <mergeCell ref="C10:D10"/>
    <mergeCell ref="C11:D11"/>
    <mergeCell ref="C12:D12"/>
    <mergeCell ref="C13:D13"/>
    <mergeCell ref="C14:D14"/>
    <mergeCell ref="B1:F1"/>
    <mergeCell ref="A5:D5"/>
    <mergeCell ref="C7:D7"/>
    <mergeCell ref="C8:D8"/>
    <mergeCell ref="C9:D9"/>
    <mergeCell ref="B32:F32"/>
    <mergeCell ref="B34:F34"/>
    <mergeCell ref="B36:F36"/>
    <mergeCell ref="B38:F38"/>
    <mergeCell ref="B40:F40"/>
    <mergeCell ref="B52:F52"/>
    <mergeCell ref="B54:F54"/>
    <mergeCell ref="B42:F42"/>
    <mergeCell ref="B44:F44"/>
    <mergeCell ref="B46:F46"/>
    <mergeCell ref="B48:F48"/>
    <mergeCell ref="B50:F50"/>
  </mergeCells>
  <pageMargins left="0.98425196850393704" right="0.59055118110236227" top="0.98425196850393704" bottom="0.98425196850393704" header="0.31496062992125984" footer="0"/>
  <pageSetup paperSize="9" orientation="portrait" r:id="rId1"/>
  <headerFooter>
    <oddHeader>&amp;LObčina Straža&amp;CELEKTRO INŠTALACIJE&amp;RSklop E</oddHeader>
    <oddFooter>&amp;L&amp;9VRTEC V VAVTI VASI&amp;R&amp;9&amp;P/&amp;N</oddFooter>
  </headerFooter>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Delovni listi</vt:lpstr>
      </vt:variant>
      <vt:variant>
        <vt:i4>1</vt:i4>
      </vt:variant>
      <vt:variant>
        <vt:lpstr>Imenovani obsegi</vt:lpstr>
      </vt:variant>
      <vt:variant>
        <vt:i4>1</vt:i4>
      </vt:variant>
    </vt:vector>
  </HeadingPairs>
  <TitlesOfParts>
    <vt:vector size="2" baseType="lpstr">
      <vt:lpstr>E-ELEKTRIČNE INŠTALACIJE</vt:lpstr>
      <vt:lpstr>'E-ELEKTRIČNE INŠTALACIJE'!Področje_tiskanja</vt:lpstr>
    </vt:vector>
  </TitlesOfParts>
  <Company>.</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Mitja</dc:creator>
  <cp:lastModifiedBy>Občina Straža Matjaž Petruna</cp:lastModifiedBy>
  <cp:lastPrinted>2025-07-25T05:50:29Z</cp:lastPrinted>
  <dcterms:created xsi:type="dcterms:W3CDTF">2010-03-30T09:03:09Z</dcterms:created>
  <dcterms:modified xsi:type="dcterms:W3CDTF">2025-07-25T07:36:29Z</dcterms:modified>
</cp:coreProperties>
</file>